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threadedComments/threadedComment1.xml" ContentType="application/vnd.ms-excel.threadedcomments+xml"/>
  <Override PartName="/xl/comments4.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5"/>
  <workbookPr/>
  <mc:AlternateContent xmlns:mc="http://schemas.openxmlformats.org/markup-compatibility/2006">
    <mc:Choice Requires="x15">
      <x15ac:absPath xmlns:x15ac="http://schemas.microsoft.com/office/spreadsheetml/2010/11/ac" url="/Users/luisafernandamalagongomez/Documents/LUISA FERNANDA MALAGON - LABORAL/2026/3. MARTIRES 2026/5. PAC 2026/3. ABRIL 2026/"/>
    </mc:Choice>
  </mc:AlternateContent>
  <xr:revisionPtr revIDLastSave="0" documentId="13_ncr:1_{CFB8455E-D63B-1A48-9B5E-73C4710EAF32}" xr6:coauthVersionLast="47" xr6:coauthVersionMax="47" xr10:uidLastSave="{00000000-0000-0000-0000-000000000000}"/>
  <bookViews>
    <workbookView xWindow="2220" yWindow="1220" windowWidth="30440" windowHeight="19580" firstSheet="4" activeTab="4" xr2:uid="{00000000-000D-0000-FFFF-FFFF00000000}"/>
  </bookViews>
  <sheets>
    <sheet name="Programación" sheetId="2" r:id="rId1"/>
    <sheet name="Relación_Contratos_Func" sheetId="1" r:id="rId2"/>
    <sheet name="Contratos_Inversión" sheetId="3" r:id="rId3"/>
    <sheet name="Contratos_OBxpagar_anteriores" sheetId="5" r:id="rId4"/>
    <sheet name="Seguimiento " sheetId="6" r:id="rId5"/>
  </sheets>
  <definedNames>
    <definedName name="_xlnm._FilterDatabase" localSheetId="2" hidden="1">Contratos_Inversión!$A$2:$S$58</definedName>
    <definedName name="_xlnm._FilterDatabase" localSheetId="3" hidden="1">Contratos_OBxpagar_anteriores!$A$2:$AD$173</definedName>
    <definedName name="_xlnm._FilterDatabase" localSheetId="0" hidden="1">Programación!$A$1:$P$1</definedName>
    <definedName name="_xlnm._FilterDatabase" localSheetId="1" hidden="1">Relación_Contratos_Func!$A$1:$AA$80</definedName>
    <definedName name="_xlnm._FilterDatabase" localSheetId="4" hidden="1">'Seguimiento '!$A$2:$Q$182</definedName>
    <definedName name="_xlnm.Print_Area" localSheetId="3">Contratos_OBxpagar_anteriores!$A$1:$AY$173</definedName>
    <definedName name="_xlnm.Print_Area" localSheetId="4">'Seguimiento '!$A$1:$Q$181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38" i="6" l="1"/>
  <c r="P181" i="6" s="1"/>
  <c r="P184" i="6" s="1"/>
  <c r="K15" i="6"/>
  <c r="K28" i="6"/>
  <c r="M38" i="6"/>
  <c r="K38" i="6" s="1"/>
  <c r="K39" i="6"/>
  <c r="K49" i="6"/>
  <c r="M56" i="6"/>
  <c r="K57" i="6"/>
  <c r="K67" i="6"/>
  <c r="K68" i="6"/>
  <c r="K72" i="6"/>
  <c r="K77" i="6"/>
  <c r="K82" i="6"/>
  <c r="K83" i="6"/>
  <c r="K84" i="6"/>
  <c r="M85" i="6"/>
  <c r="K85" i="6" s="1"/>
  <c r="M86" i="6"/>
  <c r="K86" i="6" s="1"/>
  <c r="K126" i="6"/>
  <c r="K134" i="6"/>
  <c r="K138" i="6"/>
  <c r="K142" i="6"/>
  <c r="L181" i="6"/>
  <c r="M181" i="6"/>
  <c r="N181" i="6"/>
  <c r="L182" i="6"/>
  <c r="O49" i="6"/>
  <c r="O48" i="6"/>
  <c r="O47" i="6"/>
  <c r="O38" i="6"/>
  <c r="I38" i="6"/>
  <c r="I37" i="6"/>
  <c r="O35" i="6"/>
  <c r="I34" i="6"/>
  <c r="O15" i="6"/>
  <c r="S82" i="5"/>
  <c r="S80" i="5"/>
  <c r="R65" i="5"/>
  <c r="T65" i="5"/>
  <c r="U65" i="5"/>
  <c r="V65" i="5"/>
  <c r="W65" i="5"/>
  <c r="X65" i="5"/>
  <c r="T64" i="5"/>
  <c r="V64" i="5"/>
  <c r="W64" i="5"/>
  <c r="X64" i="5"/>
  <c r="P172" i="5"/>
  <c r="M49" i="5"/>
  <c r="M28" i="5"/>
  <c r="Z28" i="5"/>
  <c r="Y37" i="5"/>
  <c r="Z37" i="5"/>
  <c r="N110" i="2"/>
  <c r="L110" i="2"/>
  <c r="K110" i="2"/>
  <c r="J110" i="2"/>
  <c r="H110" i="2"/>
  <c r="O65" i="5"/>
  <c r="N65" i="5"/>
  <c r="D110" i="2"/>
  <c r="T150" i="5"/>
  <c r="Z150" i="5"/>
  <c r="T125" i="5"/>
  <c r="T172" i="5"/>
  <c r="J112" i="2"/>
  <c r="S161" i="5"/>
  <c r="Z161" i="5"/>
  <c r="Z147" i="5"/>
  <c r="Z94" i="5"/>
  <c r="Z92" i="5"/>
  <c r="N173" i="5"/>
  <c r="D111" i="2"/>
  <c r="Q173" i="5"/>
  <c r="V173" i="5"/>
  <c r="W173" i="5"/>
  <c r="M111" i="2"/>
  <c r="X173" i="5"/>
  <c r="N111" i="2"/>
  <c r="O172" i="5"/>
  <c r="E112" i="2"/>
  <c r="N172" i="5"/>
  <c r="D112" i="2"/>
  <c r="M140" i="5"/>
  <c r="Z140" i="5"/>
  <c r="M128" i="5"/>
  <c r="Z128" i="5"/>
  <c r="M70" i="5"/>
  <c r="M69" i="5"/>
  <c r="Z69" i="5"/>
  <c r="Z68" i="5"/>
  <c r="Z67" i="5"/>
  <c r="Z66" i="5"/>
  <c r="I35" i="2"/>
  <c r="I36" i="2"/>
  <c r="I38" i="2"/>
  <c r="I39" i="2"/>
  <c r="I40" i="2"/>
  <c r="I41" i="2"/>
  <c r="I42" i="2"/>
  <c r="I43" i="2"/>
  <c r="I44" i="2"/>
  <c r="I45" i="2"/>
  <c r="I46" i="2"/>
  <c r="I47" i="2"/>
  <c r="I48" i="2"/>
  <c r="I49" i="2"/>
  <c r="I50" i="2"/>
  <c r="I52" i="2"/>
  <c r="I53" i="2"/>
  <c r="I54" i="2"/>
  <c r="I55" i="2"/>
  <c r="I56" i="2"/>
  <c r="I57" i="2"/>
  <c r="I58" i="2"/>
  <c r="I59" i="2"/>
  <c r="I60" i="2"/>
  <c r="I62" i="2"/>
  <c r="I63" i="2"/>
  <c r="I64" i="2"/>
  <c r="I70" i="2"/>
  <c r="I71" i="2"/>
  <c r="I73" i="2"/>
  <c r="I74" i="2"/>
  <c r="I75" i="2"/>
  <c r="I77" i="2"/>
  <c r="I78" i="2"/>
  <c r="I34" i="2"/>
  <c r="T78" i="1"/>
  <c r="X77" i="1"/>
  <c r="V77" i="1"/>
  <c r="T77" i="1"/>
  <c r="X69" i="1"/>
  <c r="V69" i="1"/>
  <c r="T69" i="1"/>
  <c r="X68" i="1"/>
  <c r="V68" i="1"/>
  <c r="T68" i="1"/>
  <c r="Y66" i="1"/>
  <c r="M62" i="1"/>
  <c r="S61" i="1"/>
  <c r="U57" i="1"/>
  <c r="T57" i="1"/>
  <c r="S57" i="1"/>
  <c r="R57" i="1"/>
  <c r="Q57" i="1"/>
  <c r="M57" i="1"/>
  <c r="Y55" i="1"/>
  <c r="S50" i="1"/>
  <c r="X48" i="1"/>
  <c r="V48" i="1"/>
  <c r="T48" i="1"/>
  <c r="AA2" i="1"/>
  <c r="S72" i="5"/>
  <c r="Z72" i="5"/>
  <c r="S29" i="5"/>
  <c r="S12" i="5"/>
  <c r="Z12" i="5"/>
  <c r="Q15" i="5"/>
  <c r="M109" i="2"/>
  <c r="L109" i="2"/>
  <c r="S58" i="5"/>
  <c r="M57" i="5"/>
  <c r="Q35" i="5"/>
  <c r="P5" i="5"/>
  <c r="P65" i="5"/>
  <c r="P77" i="5"/>
  <c r="M79" i="5"/>
  <c r="S79" i="5"/>
  <c r="Z79" i="5"/>
  <c r="U96" i="5"/>
  <c r="T96" i="5"/>
  <c r="S96" i="5"/>
  <c r="R96" i="5"/>
  <c r="P96" i="5"/>
  <c r="Z155" i="5"/>
  <c r="Q47" i="5"/>
  <c r="Z47" i="5"/>
  <c r="S160" i="5"/>
  <c r="Z160" i="5"/>
  <c r="O88" i="5"/>
  <c r="M88" i="5"/>
  <c r="Z88" i="5"/>
  <c r="O87" i="5"/>
  <c r="R138" i="5"/>
  <c r="R172" i="5"/>
  <c r="H112" i="2"/>
  <c r="M86" i="5"/>
  <c r="Z86" i="5"/>
  <c r="M85" i="5"/>
  <c r="Z85" i="5"/>
  <c r="M144" i="5"/>
  <c r="Z144" i="5"/>
  <c r="M74" i="5"/>
  <c r="Z74" i="5"/>
  <c r="M136" i="5"/>
  <c r="Z136" i="5"/>
  <c r="M15" i="5"/>
  <c r="M65" i="5"/>
  <c r="N64" i="5"/>
  <c r="D109" i="2"/>
  <c r="F112" i="2"/>
  <c r="Q172" i="5"/>
  <c r="G112" i="2"/>
  <c r="U172" i="5"/>
  <c r="K112" i="2"/>
  <c r="V172" i="5"/>
  <c r="L112" i="2"/>
  <c r="W172" i="5"/>
  <c r="M112" i="2"/>
  <c r="X172" i="5"/>
  <c r="N112" i="2"/>
  <c r="Y172" i="5"/>
  <c r="O112" i="2"/>
  <c r="D30" i="2"/>
  <c r="D29" i="2"/>
  <c r="D28" i="2"/>
  <c r="D27" i="2"/>
  <c r="D26" i="2"/>
  <c r="D25" i="2"/>
  <c r="D24" i="2"/>
  <c r="E21" i="2"/>
  <c r="F21" i="2"/>
  <c r="G21" i="2"/>
  <c r="H21" i="2"/>
  <c r="I21" i="2"/>
  <c r="J21" i="2"/>
  <c r="K21" i="2"/>
  <c r="L21" i="2"/>
  <c r="M21" i="2"/>
  <c r="O21" i="2"/>
  <c r="E22" i="2"/>
  <c r="F22" i="2"/>
  <c r="G22" i="2"/>
  <c r="H22" i="2"/>
  <c r="I22" i="2"/>
  <c r="J22" i="2"/>
  <c r="K22" i="2"/>
  <c r="L22" i="2"/>
  <c r="M22" i="2"/>
  <c r="O22" i="2"/>
  <c r="D23" i="2"/>
  <c r="D22" i="2"/>
  <c r="D21" i="2"/>
  <c r="D20" i="2"/>
  <c r="D19" i="2"/>
  <c r="D17" i="2"/>
  <c r="D18" i="2"/>
  <c r="D16" i="2"/>
  <c r="D70" i="3"/>
  <c r="D71" i="3"/>
  <c r="E69" i="3"/>
  <c r="D15" i="2"/>
  <c r="D14" i="2"/>
  <c r="E65" i="3"/>
  <c r="D62" i="3"/>
  <c r="D2" i="2"/>
  <c r="D13" i="2"/>
  <c r="D12" i="2"/>
  <c r="D11" i="2"/>
  <c r="D10" i="2"/>
  <c r="D9" i="2"/>
  <c r="D8" i="2"/>
  <c r="D7" i="2"/>
  <c r="D6" i="2"/>
  <c r="D5" i="2"/>
  <c r="D4" i="2"/>
  <c r="D3" i="2"/>
  <c r="Z98" i="5"/>
  <c r="Z97" i="5"/>
  <c r="Y64" i="1"/>
  <c r="Y49" i="1"/>
  <c r="Y13" i="1"/>
  <c r="Y62" i="1"/>
  <c r="Z76" i="5"/>
  <c r="Z112" i="5"/>
  <c r="Z71" i="5"/>
  <c r="Z73" i="5"/>
  <c r="Z75" i="5"/>
  <c r="Z78" i="5"/>
  <c r="Z80" i="5"/>
  <c r="Z81" i="5"/>
  <c r="Z82" i="5"/>
  <c r="Z83" i="5"/>
  <c r="Z89" i="5"/>
  <c r="Z90" i="5"/>
  <c r="Z93" i="5"/>
  <c r="Z95" i="5"/>
  <c r="Z99" i="5"/>
  <c r="Z100" i="5"/>
  <c r="Z101" i="5"/>
  <c r="Z102" i="5"/>
  <c r="Z113" i="5"/>
  <c r="Z114" i="5"/>
  <c r="Z115" i="5"/>
  <c r="Z116" i="5"/>
  <c r="Z118" i="5"/>
  <c r="Z119" i="5"/>
  <c r="Z120" i="5"/>
  <c r="Z121" i="5"/>
  <c r="Z122" i="5"/>
  <c r="Z123" i="5"/>
  <c r="Z124" i="5"/>
  <c r="Z126" i="5"/>
  <c r="Z127" i="5"/>
  <c r="Z129" i="5"/>
  <c r="Z130" i="5"/>
  <c r="Z131" i="5"/>
  <c r="Z132" i="5"/>
  <c r="Z134" i="5"/>
  <c r="Z135" i="5"/>
  <c r="Z137" i="5"/>
  <c r="Z139" i="5"/>
  <c r="Z141" i="5"/>
  <c r="Z142" i="5"/>
  <c r="Z143" i="5"/>
  <c r="Z148" i="5"/>
  <c r="Z149" i="5"/>
  <c r="Z151" i="5"/>
  <c r="Z152" i="5"/>
  <c r="Z153" i="5"/>
  <c r="Z154" i="5"/>
  <c r="Z156" i="5"/>
  <c r="Z157" i="5"/>
  <c r="Z158" i="5"/>
  <c r="Z159" i="5"/>
  <c r="Z162" i="5"/>
  <c r="Z163" i="5"/>
  <c r="Z164" i="5"/>
  <c r="Z165" i="5"/>
  <c r="Z166" i="5"/>
  <c r="Z168" i="5"/>
  <c r="Z169" i="5"/>
  <c r="Z170" i="5"/>
  <c r="Z171" i="5"/>
  <c r="S48" i="5"/>
  <c r="R48" i="5"/>
  <c r="Q48" i="5"/>
  <c r="O36" i="3"/>
  <c r="Q36" i="3"/>
  <c r="O57" i="3"/>
  <c r="O53" i="3"/>
  <c r="O49" i="3"/>
  <c r="O45" i="3"/>
  <c r="O43" i="3"/>
  <c r="O34" i="3"/>
  <c r="O32" i="3"/>
  <c r="O30" i="3"/>
  <c r="O28" i="3"/>
  <c r="O26" i="3"/>
  <c r="O24" i="3"/>
  <c r="O20" i="3"/>
  <c r="O18" i="3"/>
  <c r="O14" i="3"/>
  <c r="O12" i="3"/>
  <c r="O10" i="3"/>
  <c r="Q10" i="3"/>
  <c r="O8" i="3"/>
  <c r="O6" i="3"/>
  <c r="O4" i="3"/>
  <c r="O47" i="3"/>
  <c r="Q47" i="3"/>
  <c r="O41" i="3"/>
  <c r="N22" i="2"/>
  <c r="O40" i="3"/>
  <c r="K57" i="3"/>
  <c r="K55" i="3"/>
  <c r="Q55" i="3"/>
  <c r="K53" i="3"/>
  <c r="O51" i="3"/>
  <c r="Q51" i="3"/>
  <c r="K49" i="3"/>
  <c r="Q49" i="3"/>
  <c r="K43" i="3"/>
  <c r="K45" i="3"/>
  <c r="Q45" i="3"/>
  <c r="K34" i="3"/>
  <c r="K32" i="3"/>
  <c r="K30" i="3"/>
  <c r="Q30" i="3"/>
  <c r="K28" i="3"/>
  <c r="Q28" i="3"/>
  <c r="K26" i="3"/>
  <c r="Q26" i="3"/>
  <c r="K24" i="3"/>
  <c r="K20" i="3"/>
  <c r="Q20" i="3"/>
  <c r="K18" i="3"/>
  <c r="Q18" i="3"/>
  <c r="N16" i="3"/>
  <c r="Q16" i="3"/>
  <c r="K14" i="3"/>
  <c r="K12" i="3"/>
  <c r="K8" i="3"/>
  <c r="Q8" i="3"/>
  <c r="K6" i="3"/>
  <c r="K4" i="3"/>
  <c r="L22" i="3"/>
  <c r="Q22" i="3"/>
  <c r="G56" i="3"/>
  <c r="F30" i="2"/>
  <c r="H56" i="3"/>
  <c r="G30" i="2"/>
  <c r="I56" i="3"/>
  <c r="H30" i="2"/>
  <c r="J56" i="3"/>
  <c r="I30" i="2"/>
  <c r="K56" i="3"/>
  <c r="J30" i="2"/>
  <c r="L56" i="3"/>
  <c r="K30" i="2"/>
  <c r="M56" i="3"/>
  <c r="L30" i="2"/>
  <c r="N56" i="3"/>
  <c r="M30" i="2"/>
  <c r="O56" i="3"/>
  <c r="P56" i="3"/>
  <c r="O30" i="2"/>
  <c r="G54" i="3"/>
  <c r="F29" i="2"/>
  <c r="H54" i="3"/>
  <c r="G29" i="2"/>
  <c r="I54" i="3"/>
  <c r="H29" i="2"/>
  <c r="J54" i="3"/>
  <c r="I29" i="2"/>
  <c r="K54" i="3"/>
  <c r="J29" i="2"/>
  <c r="L54" i="3"/>
  <c r="K29" i="2"/>
  <c r="M54" i="3"/>
  <c r="L29" i="2"/>
  <c r="N54" i="3"/>
  <c r="M29" i="2"/>
  <c r="O54" i="3"/>
  <c r="N29" i="2"/>
  <c r="P54" i="3"/>
  <c r="O29" i="2"/>
  <c r="F56" i="3"/>
  <c r="E30" i="2"/>
  <c r="F54" i="3"/>
  <c r="E29" i="2"/>
  <c r="G52" i="3"/>
  <c r="F28" i="2"/>
  <c r="H52" i="3"/>
  <c r="G28" i="2"/>
  <c r="I52" i="3"/>
  <c r="H28" i="2"/>
  <c r="J52" i="3"/>
  <c r="I28" i="2"/>
  <c r="K52" i="3"/>
  <c r="J28" i="2"/>
  <c r="L52" i="3"/>
  <c r="K28" i="2"/>
  <c r="M52" i="3"/>
  <c r="L28" i="2"/>
  <c r="N52" i="3"/>
  <c r="M28" i="2"/>
  <c r="O52" i="3"/>
  <c r="P52" i="3"/>
  <c r="O28" i="2"/>
  <c r="G50" i="3"/>
  <c r="F27" i="2"/>
  <c r="H50" i="3"/>
  <c r="G27" i="2"/>
  <c r="I50" i="3"/>
  <c r="H27" i="2"/>
  <c r="J50" i="3"/>
  <c r="I27" i="2"/>
  <c r="K50" i="3"/>
  <c r="J27" i="2"/>
  <c r="L50" i="3"/>
  <c r="K27" i="2"/>
  <c r="M50" i="3"/>
  <c r="L27" i="2"/>
  <c r="N50" i="3"/>
  <c r="M27" i="2"/>
  <c r="O50" i="3"/>
  <c r="N27" i="2"/>
  <c r="P50" i="3"/>
  <c r="O27" i="2"/>
  <c r="F52" i="3"/>
  <c r="E28" i="2"/>
  <c r="F50" i="3"/>
  <c r="E27" i="2"/>
  <c r="G48" i="3"/>
  <c r="F26" i="2"/>
  <c r="H48" i="3"/>
  <c r="G26" i="2"/>
  <c r="I48" i="3"/>
  <c r="H26" i="2"/>
  <c r="J48" i="3"/>
  <c r="I26" i="2"/>
  <c r="K48" i="3"/>
  <c r="L48" i="3"/>
  <c r="K26" i="2"/>
  <c r="M48" i="3"/>
  <c r="L26" i="2"/>
  <c r="N48" i="3"/>
  <c r="M26" i="2"/>
  <c r="O48" i="3"/>
  <c r="N26" i="2"/>
  <c r="P48" i="3"/>
  <c r="O26" i="2"/>
  <c r="F48" i="3"/>
  <c r="E26" i="2"/>
  <c r="G46" i="3"/>
  <c r="F25" i="2"/>
  <c r="H46" i="3"/>
  <c r="G25" i="2"/>
  <c r="I46" i="3"/>
  <c r="H25" i="2"/>
  <c r="J46" i="3"/>
  <c r="I25" i="2"/>
  <c r="K46" i="3"/>
  <c r="J25" i="2"/>
  <c r="L46" i="3"/>
  <c r="K25" i="2"/>
  <c r="M46" i="3"/>
  <c r="L25" i="2"/>
  <c r="N46" i="3"/>
  <c r="M25" i="2"/>
  <c r="O46" i="3"/>
  <c r="N25" i="2"/>
  <c r="P46" i="3"/>
  <c r="O25" i="2"/>
  <c r="F46" i="3"/>
  <c r="E25" i="2"/>
  <c r="G44" i="3"/>
  <c r="F24" i="2"/>
  <c r="H44" i="3"/>
  <c r="G24" i="2"/>
  <c r="I44" i="3"/>
  <c r="H24" i="2"/>
  <c r="J44" i="3"/>
  <c r="I24" i="2"/>
  <c r="K44" i="3"/>
  <c r="L44" i="3"/>
  <c r="K24" i="2"/>
  <c r="M44" i="3"/>
  <c r="L24" i="2"/>
  <c r="N44" i="3"/>
  <c r="M24" i="2"/>
  <c r="O44" i="3"/>
  <c r="P44" i="3"/>
  <c r="O24" i="2"/>
  <c r="G42" i="3"/>
  <c r="F23" i="2"/>
  <c r="H42" i="3"/>
  <c r="G23" i="2"/>
  <c r="I42" i="3"/>
  <c r="H23" i="2"/>
  <c r="J42" i="3"/>
  <c r="I23" i="2"/>
  <c r="K42" i="3"/>
  <c r="L42" i="3"/>
  <c r="K23" i="2"/>
  <c r="M42" i="3"/>
  <c r="L23" i="2"/>
  <c r="N42" i="3"/>
  <c r="M23" i="2"/>
  <c r="O42" i="3"/>
  <c r="P42" i="3"/>
  <c r="O23" i="2"/>
  <c r="F44" i="3"/>
  <c r="E24" i="2"/>
  <c r="F42" i="3"/>
  <c r="E23" i="2"/>
  <c r="Q4" i="3"/>
  <c r="Q6" i="3"/>
  <c r="Q32" i="3"/>
  <c r="Q34" i="3"/>
  <c r="Q38" i="3"/>
  <c r="Q57" i="3"/>
  <c r="G39" i="3"/>
  <c r="F20" i="2"/>
  <c r="H39" i="3"/>
  <c r="G20" i="2"/>
  <c r="I39" i="3"/>
  <c r="H20" i="2"/>
  <c r="J39" i="3"/>
  <c r="I20" i="2"/>
  <c r="K39" i="3"/>
  <c r="J20" i="2"/>
  <c r="L39" i="3"/>
  <c r="K20" i="2"/>
  <c r="M39" i="3"/>
  <c r="L20" i="2"/>
  <c r="N39" i="3"/>
  <c r="M20" i="2"/>
  <c r="O39" i="3"/>
  <c r="N20" i="2"/>
  <c r="P39" i="3"/>
  <c r="O20" i="2"/>
  <c r="F39" i="3"/>
  <c r="G37" i="3"/>
  <c r="F19" i="2"/>
  <c r="H37" i="3"/>
  <c r="G19" i="2"/>
  <c r="I37" i="3"/>
  <c r="H19" i="2"/>
  <c r="J37" i="3"/>
  <c r="I19" i="2"/>
  <c r="K37" i="3"/>
  <c r="J19" i="2"/>
  <c r="L37" i="3"/>
  <c r="K19" i="2"/>
  <c r="M37" i="3"/>
  <c r="L19" i="2"/>
  <c r="N37" i="3"/>
  <c r="M19" i="2"/>
  <c r="O37" i="3"/>
  <c r="N19" i="2"/>
  <c r="P37" i="3"/>
  <c r="O19" i="2"/>
  <c r="F37" i="3"/>
  <c r="G35" i="3"/>
  <c r="F18" i="2"/>
  <c r="H35" i="3"/>
  <c r="G18" i="2"/>
  <c r="I35" i="3"/>
  <c r="H18" i="2"/>
  <c r="J35" i="3"/>
  <c r="I18" i="2"/>
  <c r="K35" i="3"/>
  <c r="J18" i="2"/>
  <c r="L35" i="3"/>
  <c r="K18" i="2"/>
  <c r="M35" i="3"/>
  <c r="L18" i="2"/>
  <c r="N35" i="3"/>
  <c r="M18" i="2"/>
  <c r="O35" i="3"/>
  <c r="P35" i="3"/>
  <c r="O18" i="2"/>
  <c r="G33" i="3"/>
  <c r="F17" i="2"/>
  <c r="H33" i="3"/>
  <c r="G17" i="2"/>
  <c r="I33" i="3"/>
  <c r="H17" i="2"/>
  <c r="J33" i="3"/>
  <c r="I17" i="2"/>
  <c r="K33" i="3"/>
  <c r="J17" i="2"/>
  <c r="L33" i="3"/>
  <c r="K17" i="2"/>
  <c r="M33" i="3"/>
  <c r="L17" i="2"/>
  <c r="N33" i="3"/>
  <c r="M17" i="2"/>
  <c r="O33" i="3"/>
  <c r="N17" i="2"/>
  <c r="P33" i="3"/>
  <c r="O17" i="2"/>
  <c r="F35" i="3"/>
  <c r="E18" i="2"/>
  <c r="F33" i="3"/>
  <c r="E17" i="2"/>
  <c r="G31" i="3"/>
  <c r="F16" i="2"/>
  <c r="H31" i="3"/>
  <c r="G16" i="2"/>
  <c r="I31" i="3"/>
  <c r="H16" i="2"/>
  <c r="J31" i="3"/>
  <c r="I16" i="2"/>
  <c r="K31" i="3"/>
  <c r="J16" i="2"/>
  <c r="L31" i="3"/>
  <c r="K16" i="2"/>
  <c r="M31" i="3"/>
  <c r="L16" i="2"/>
  <c r="N31" i="3"/>
  <c r="M16" i="2"/>
  <c r="O31" i="3"/>
  <c r="N16" i="2"/>
  <c r="P31" i="3"/>
  <c r="O16" i="2"/>
  <c r="F31" i="3"/>
  <c r="E16" i="2"/>
  <c r="G29" i="3"/>
  <c r="F15" i="2"/>
  <c r="H29" i="3"/>
  <c r="G15" i="2"/>
  <c r="I29" i="3"/>
  <c r="H15" i="2"/>
  <c r="J29" i="3"/>
  <c r="I15" i="2"/>
  <c r="K29" i="3"/>
  <c r="J15" i="2"/>
  <c r="L29" i="3"/>
  <c r="K15" i="2"/>
  <c r="M29" i="3"/>
  <c r="L15" i="2"/>
  <c r="N29" i="3"/>
  <c r="M15" i="2"/>
  <c r="O29" i="3"/>
  <c r="N15" i="2"/>
  <c r="P29" i="3"/>
  <c r="O15" i="2"/>
  <c r="F29" i="3"/>
  <c r="G27" i="3"/>
  <c r="F14" i="2"/>
  <c r="H27" i="3"/>
  <c r="G14" i="2"/>
  <c r="I27" i="3"/>
  <c r="H14" i="2"/>
  <c r="J27" i="3"/>
  <c r="I14" i="2"/>
  <c r="K27" i="3"/>
  <c r="J14" i="2"/>
  <c r="L27" i="3"/>
  <c r="K14" i="2"/>
  <c r="M27" i="3"/>
  <c r="L14" i="2"/>
  <c r="N27" i="3"/>
  <c r="M14" i="2"/>
  <c r="O27" i="3"/>
  <c r="N14" i="2"/>
  <c r="P27" i="3"/>
  <c r="O14" i="2"/>
  <c r="F27" i="3"/>
  <c r="G19" i="3"/>
  <c r="F10" i="2"/>
  <c r="H19" i="3"/>
  <c r="G10" i="2"/>
  <c r="I19" i="3"/>
  <c r="H10" i="2"/>
  <c r="J19" i="3"/>
  <c r="I10" i="2"/>
  <c r="K19" i="3"/>
  <c r="J10" i="2"/>
  <c r="L19" i="3"/>
  <c r="K10" i="2"/>
  <c r="M19" i="3"/>
  <c r="L10" i="2"/>
  <c r="N19" i="3"/>
  <c r="M10" i="2"/>
  <c r="O19" i="3"/>
  <c r="P19" i="3"/>
  <c r="O10" i="2"/>
  <c r="F19" i="3"/>
  <c r="E10" i="2"/>
  <c r="G25" i="3"/>
  <c r="F13" i="2"/>
  <c r="H25" i="3"/>
  <c r="G13" i="2"/>
  <c r="I25" i="3"/>
  <c r="H13" i="2"/>
  <c r="J25" i="3"/>
  <c r="I13" i="2"/>
  <c r="K25" i="3"/>
  <c r="J13" i="2"/>
  <c r="L25" i="3"/>
  <c r="K13" i="2"/>
  <c r="M25" i="3"/>
  <c r="L13" i="2"/>
  <c r="N25" i="3"/>
  <c r="M13" i="2"/>
  <c r="O25" i="3"/>
  <c r="N13" i="2"/>
  <c r="P25" i="3"/>
  <c r="O13" i="2"/>
  <c r="F25" i="3"/>
  <c r="E13" i="2"/>
  <c r="G23" i="3"/>
  <c r="F12" i="2"/>
  <c r="H23" i="3"/>
  <c r="G12" i="2"/>
  <c r="I23" i="3"/>
  <c r="H12" i="2"/>
  <c r="J23" i="3"/>
  <c r="I12" i="2"/>
  <c r="K23" i="3"/>
  <c r="L23" i="3"/>
  <c r="K12" i="2"/>
  <c r="M23" i="3"/>
  <c r="L12" i="2"/>
  <c r="N23" i="3"/>
  <c r="M12" i="2"/>
  <c r="O23" i="3"/>
  <c r="N12" i="2"/>
  <c r="P23" i="3"/>
  <c r="O12" i="2"/>
  <c r="F23" i="3"/>
  <c r="G21" i="3"/>
  <c r="F11" i="2"/>
  <c r="H21" i="3"/>
  <c r="G11" i="2"/>
  <c r="I21" i="3"/>
  <c r="H11" i="2"/>
  <c r="J21" i="3"/>
  <c r="I11" i="2"/>
  <c r="K21" i="3"/>
  <c r="J11" i="2"/>
  <c r="L21" i="3"/>
  <c r="M21" i="3"/>
  <c r="L11" i="2"/>
  <c r="N21" i="3"/>
  <c r="M11" i="2"/>
  <c r="O21" i="3"/>
  <c r="N11" i="2"/>
  <c r="P21" i="3"/>
  <c r="O11" i="2"/>
  <c r="F21" i="3"/>
  <c r="G17" i="3"/>
  <c r="F9" i="2"/>
  <c r="H17" i="3"/>
  <c r="G9" i="2"/>
  <c r="I17" i="3"/>
  <c r="H9" i="2"/>
  <c r="J17" i="3"/>
  <c r="I9" i="2"/>
  <c r="K17" i="3"/>
  <c r="L17" i="3"/>
  <c r="K9" i="2"/>
  <c r="M17" i="3"/>
  <c r="L9" i="2"/>
  <c r="N17" i="3"/>
  <c r="M9" i="2"/>
  <c r="O17" i="3"/>
  <c r="P17" i="3"/>
  <c r="O9" i="2"/>
  <c r="F17" i="3"/>
  <c r="G15" i="3"/>
  <c r="F8" i="2"/>
  <c r="H15" i="3"/>
  <c r="G8" i="2"/>
  <c r="I15" i="3"/>
  <c r="H8" i="2"/>
  <c r="J15" i="3"/>
  <c r="I8" i="2"/>
  <c r="K15" i="3"/>
  <c r="J8" i="2"/>
  <c r="L15" i="3"/>
  <c r="K8" i="2"/>
  <c r="M15" i="3"/>
  <c r="L8" i="2"/>
  <c r="N15" i="3"/>
  <c r="O15" i="3"/>
  <c r="N8" i="2"/>
  <c r="P15" i="3"/>
  <c r="O8" i="2"/>
  <c r="F15" i="3"/>
  <c r="E8" i="2"/>
  <c r="G13" i="3"/>
  <c r="F7" i="2"/>
  <c r="H13" i="3"/>
  <c r="G7" i="2"/>
  <c r="I13" i="3"/>
  <c r="H7" i="2"/>
  <c r="J13" i="3"/>
  <c r="I7" i="2"/>
  <c r="K13" i="3"/>
  <c r="L13" i="3"/>
  <c r="K7" i="2"/>
  <c r="M13" i="3"/>
  <c r="L7" i="2"/>
  <c r="N13" i="3"/>
  <c r="M7" i="2"/>
  <c r="O13" i="3"/>
  <c r="P13" i="3"/>
  <c r="O7" i="2"/>
  <c r="F13" i="3"/>
  <c r="G11" i="3"/>
  <c r="F6" i="2"/>
  <c r="H11" i="3"/>
  <c r="G6" i="2"/>
  <c r="I11" i="3"/>
  <c r="H6" i="2"/>
  <c r="J11" i="3"/>
  <c r="I6" i="2"/>
  <c r="K11" i="3"/>
  <c r="L11" i="3"/>
  <c r="K6" i="2"/>
  <c r="M11" i="3"/>
  <c r="L6" i="2"/>
  <c r="N11" i="3"/>
  <c r="M6" i="2"/>
  <c r="O11" i="3"/>
  <c r="P11" i="3"/>
  <c r="O6" i="2"/>
  <c r="F11" i="3"/>
  <c r="G9" i="3"/>
  <c r="F5" i="2"/>
  <c r="H9" i="3"/>
  <c r="G5" i="2"/>
  <c r="I9" i="3"/>
  <c r="H5" i="2"/>
  <c r="J9" i="3"/>
  <c r="I5" i="2"/>
  <c r="K9" i="3"/>
  <c r="J5" i="2"/>
  <c r="L9" i="3"/>
  <c r="K5" i="2"/>
  <c r="M9" i="3"/>
  <c r="L5" i="2"/>
  <c r="N9" i="3"/>
  <c r="M5" i="2"/>
  <c r="O9" i="3"/>
  <c r="P9" i="3"/>
  <c r="O5" i="2"/>
  <c r="F9" i="3"/>
  <c r="E5" i="2"/>
  <c r="G7" i="3"/>
  <c r="F4" i="2"/>
  <c r="H7" i="3"/>
  <c r="G4" i="2"/>
  <c r="I7" i="3"/>
  <c r="H4" i="2"/>
  <c r="J7" i="3"/>
  <c r="I4" i="2"/>
  <c r="K7" i="3"/>
  <c r="J4" i="2"/>
  <c r="L7" i="3"/>
  <c r="K4" i="2"/>
  <c r="M7" i="3"/>
  <c r="L4" i="2"/>
  <c r="N7" i="3"/>
  <c r="M4" i="2"/>
  <c r="O7" i="3"/>
  <c r="N4" i="2"/>
  <c r="P7" i="3"/>
  <c r="O4" i="2"/>
  <c r="F7" i="3"/>
  <c r="G5" i="3"/>
  <c r="F3" i="2"/>
  <c r="H5" i="3"/>
  <c r="G3" i="2"/>
  <c r="I5" i="3"/>
  <c r="H3" i="2"/>
  <c r="J5" i="3"/>
  <c r="I3" i="2"/>
  <c r="K5" i="3"/>
  <c r="J3" i="2"/>
  <c r="L5" i="3"/>
  <c r="K3" i="2"/>
  <c r="M5" i="3"/>
  <c r="L3" i="2"/>
  <c r="N5" i="3"/>
  <c r="M3" i="2"/>
  <c r="O5" i="3"/>
  <c r="N3" i="2"/>
  <c r="P5" i="3"/>
  <c r="O3" i="2"/>
  <c r="F5" i="3"/>
  <c r="G3" i="3"/>
  <c r="F2" i="2"/>
  <c r="H3" i="3"/>
  <c r="G2" i="2"/>
  <c r="I3" i="3"/>
  <c r="H2" i="2"/>
  <c r="J3" i="3"/>
  <c r="I2" i="2"/>
  <c r="K3" i="3"/>
  <c r="J2" i="2"/>
  <c r="L3" i="3"/>
  <c r="K2" i="2"/>
  <c r="M3" i="3"/>
  <c r="L2" i="2"/>
  <c r="N3" i="3"/>
  <c r="M2" i="2"/>
  <c r="O3" i="3"/>
  <c r="N2" i="2"/>
  <c r="P3" i="3"/>
  <c r="O2" i="2"/>
  <c r="F3" i="3"/>
  <c r="F59" i="3"/>
  <c r="M110" i="2"/>
  <c r="U91" i="5"/>
  <c r="S146" i="5"/>
  <c r="Z146" i="5"/>
  <c r="Y20" i="5"/>
  <c r="Z20" i="5"/>
  <c r="M84" i="5"/>
  <c r="Z84" i="5"/>
  <c r="Z13" i="5"/>
  <c r="S111" i="5"/>
  <c r="Y24" i="1"/>
  <c r="Z32" i="5"/>
  <c r="Z33" i="5"/>
  <c r="K34" i="5"/>
  <c r="U34" i="5"/>
  <c r="D32" i="2"/>
  <c r="E32" i="2"/>
  <c r="F32" i="2"/>
  <c r="G32" i="2"/>
  <c r="I32" i="2"/>
  <c r="J32" i="2"/>
  <c r="K32" i="2"/>
  <c r="L32" i="2"/>
  <c r="N32" i="2"/>
  <c r="O32" i="2"/>
  <c r="D33" i="2"/>
  <c r="E33" i="2"/>
  <c r="F33" i="2"/>
  <c r="G33" i="2"/>
  <c r="I33" i="2"/>
  <c r="K33" i="2"/>
  <c r="L33" i="2"/>
  <c r="N33" i="2"/>
  <c r="D34" i="2"/>
  <c r="E34" i="2"/>
  <c r="F34" i="2"/>
  <c r="G34" i="2"/>
  <c r="H34" i="2"/>
  <c r="J34" i="2"/>
  <c r="K34" i="2"/>
  <c r="L34" i="2"/>
  <c r="M34" i="2"/>
  <c r="N34" i="2"/>
  <c r="O34" i="2"/>
  <c r="D35" i="2"/>
  <c r="E35" i="2"/>
  <c r="F35" i="2"/>
  <c r="G35" i="2"/>
  <c r="H35" i="2"/>
  <c r="J35" i="2"/>
  <c r="L35" i="2"/>
  <c r="M35" i="2"/>
  <c r="N35" i="2"/>
  <c r="O35" i="2"/>
  <c r="D36" i="2"/>
  <c r="E36" i="2"/>
  <c r="F36" i="2"/>
  <c r="G36" i="2"/>
  <c r="H36" i="2"/>
  <c r="J36" i="2"/>
  <c r="K36" i="2"/>
  <c r="L36" i="2"/>
  <c r="M36" i="2"/>
  <c r="N36" i="2"/>
  <c r="O36" i="2"/>
  <c r="D37" i="2"/>
  <c r="E37" i="2"/>
  <c r="F37" i="2"/>
  <c r="G37" i="2"/>
  <c r="K37" i="2"/>
  <c r="L37" i="2"/>
  <c r="N37" i="2"/>
  <c r="O37" i="2"/>
  <c r="D38" i="2"/>
  <c r="E38" i="2"/>
  <c r="F38" i="2"/>
  <c r="G38" i="2"/>
  <c r="H38" i="2"/>
  <c r="J38" i="2"/>
  <c r="K38" i="2"/>
  <c r="M38" i="2"/>
  <c r="D39" i="2"/>
  <c r="E39" i="2"/>
  <c r="F39" i="2"/>
  <c r="G39" i="2"/>
  <c r="H39" i="2"/>
  <c r="J39" i="2"/>
  <c r="K39" i="2"/>
  <c r="L39" i="2"/>
  <c r="M39" i="2"/>
  <c r="N39" i="2"/>
  <c r="O39" i="2"/>
  <c r="D40" i="2"/>
  <c r="E40" i="2"/>
  <c r="F40" i="2"/>
  <c r="G40" i="2"/>
  <c r="H40" i="2"/>
  <c r="J40" i="2"/>
  <c r="K40" i="2"/>
  <c r="M40" i="2"/>
  <c r="D41" i="2"/>
  <c r="E41" i="2"/>
  <c r="F41" i="2"/>
  <c r="G41" i="2"/>
  <c r="H41" i="2"/>
  <c r="J41" i="2"/>
  <c r="K41" i="2"/>
  <c r="M41" i="2"/>
  <c r="D42" i="2"/>
  <c r="E42" i="2"/>
  <c r="F42" i="2"/>
  <c r="G42" i="2"/>
  <c r="H42" i="2"/>
  <c r="J42" i="2"/>
  <c r="K42" i="2"/>
  <c r="L42" i="2"/>
  <c r="M42" i="2"/>
  <c r="N42" i="2"/>
  <c r="D43" i="2"/>
  <c r="E43" i="2"/>
  <c r="F43" i="2"/>
  <c r="G43" i="2"/>
  <c r="H43" i="2"/>
  <c r="J43" i="2"/>
  <c r="K43" i="2"/>
  <c r="M43" i="2"/>
  <c r="D44" i="2"/>
  <c r="E44" i="2"/>
  <c r="F44" i="2"/>
  <c r="G44" i="2"/>
  <c r="H44" i="2"/>
  <c r="K44" i="2"/>
  <c r="L44" i="2"/>
  <c r="M44" i="2"/>
  <c r="N44" i="2"/>
  <c r="O44" i="2"/>
  <c r="D45" i="2"/>
  <c r="E45" i="2"/>
  <c r="F45" i="2"/>
  <c r="G45" i="2"/>
  <c r="H45" i="2"/>
  <c r="J45" i="2"/>
  <c r="K45" i="2"/>
  <c r="M45" i="2"/>
  <c r="D46" i="2"/>
  <c r="E46" i="2"/>
  <c r="F46" i="2"/>
  <c r="G46" i="2"/>
  <c r="H46" i="2"/>
  <c r="J46" i="2"/>
  <c r="K46" i="2"/>
  <c r="L46" i="2"/>
  <c r="M46" i="2"/>
  <c r="N46" i="2"/>
  <c r="O46" i="2"/>
  <c r="D47" i="2"/>
  <c r="E47" i="2"/>
  <c r="F47" i="2"/>
  <c r="G47" i="2"/>
  <c r="H47" i="2"/>
  <c r="J47" i="2"/>
  <c r="K47" i="2"/>
  <c r="M47" i="2"/>
  <c r="D48" i="2"/>
  <c r="E48" i="2"/>
  <c r="F48" i="2"/>
  <c r="G48" i="2"/>
  <c r="H48" i="2"/>
  <c r="J48" i="2"/>
  <c r="K48" i="2"/>
  <c r="L48" i="2"/>
  <c r="M48" i="2"/>
  <c r="N48" i="2"/>
  <c r="O48" i="2"/>
  <c r="D49" i="2"/>
  <c r="E49" i="2"/>
  <c r="F49" i="2"/>
  <c r="G49" i="2"/>
  <c r="H49" i="2"/>
  <c r="J49" i="2"/>
  <c r="K49" i="2"/>
  <c r="M49" i="2"/>
  <c r="D50" i="2"/>
  <c r="E50" i="2"/>
  <c r="F50" i="2"/>
  <c r="G50" i="2"/>
  <c r="H50" i="2"/>
  <c r="J50" i="2"/>
  <c r="K50" i="2"/>
  <c r="L50" i="2"/>
  <c r="M50" i="2"/>
  <c r="N50" i="2"/>
  <c r="O50" i="2"/>
  <c r="D51" i="2"/>
  <c r="E51" i="2"/>
  <c r="F51" i="2"/>
  <c r="G51" i="2"/>
  <c r="J51" i="2"/>
  <c r="K51" i="2"/>
  <c r="L51" i="2"/>
  <c r="M51" i="2"/>
  <c r="N51" i="2"/>
  <c r="O51" i="2"/>
  <c r="D52" i="2"/>
  <c r="E52" i="2"/>
  <c r="F52" i="2"/>
  <c r="G52" i="2"/>
  <c r="H52" i="2"/>
  <c r="J52" i="2"/>
  <c r="K52" i="2"/>
  <c r="M52" i="2"/>
  <c r="D53" i="2"/>
  <c r="E53" i="2"/>
  <c r="F53" i="2"/>
  <c r="G53" i="2"/>
  <c r="H53" i="2"/>
  <c r="J53" i="2"/>
  <c r="K53" i="2"/>
  <c r="M53" i="2"/>
  <c r="O53" i="2"/>
  <c r="D54" i="2"/>
  <c r="E54" i="2"/>
  <c r="F54" i="2"/>
  <c r="G54" i="2"/>
  <c r="H54" i="2"/>
  <c r="J54" i="2"/>
  <c r="K54" i="2"/>
  <c r="M54" i="2"/>
  <c r="D55" i="2"/>
  <c r="E55" i="2"/>
  <c r="F55" i="2"/>
  <c r="G55" i="2"/>
  <c r="H55" i="2"/>
  <c r="J55" i="2"/>
  <c r="K55" i="2"/>
  <c r="M55" i="2"/>
  <c r="D56" i="2"/>
  <c r="E56" i="2"/>
  <c r="F56" i="2"/>
  <c r="G56" i="2"/>
  <c r="H56" i="2"/>
  <c r="J56" i="2"/>
  <c r="K56" i="2"/>
  <c r="M56" i="2"/>
  <c r="D57" i="2"/>
  <c r="E57" i="2"/>
  <c r="F57" i="2"/>
  <c r="G57" i="2"/>
  <c r="H57" i="2"/>
  <c r="J57" i="2"/>
  <c r="K57" i="2"/>
  <c r="M57" i="2"/>
  <c r="D58" i="2"/>
  <c r="E58" i="2"/>
  <c r="F58" i="2"/>
  <c r="G58" i="2"/>
  <c r="H58" i="2"/>
  <c r="J58" i="2"/>
  <c r="K58" i="2"/>
  <c r="L58" i="2"/>
  <c r="M58" i="2"/>
  <c r="N58" i="2"/>
  <c r="O58" i="2"/>
  <c r="D59" i="2"/>
  <c r="E59" i="2"/>
  <c r="F59" i="2"/>
  <c r="G59" i="2"/>
  <c r="H59" i="2"/>
  <c r="J59" i="2"/>
  <c r="K59" i="2"/>
  <c r="M59" i="2"/>
  <c r="D60" i="2"/>
  <c r="E60" i="2"/>
  <c r="F60" i="2"/>
  <c r="G60" i="2"/>
  <c r="H60" i="2"/>
  <c r="J60" i="2"/>
  <c r="K60" i="2"/>
  <c r="M60" i="2"/>
  <c r="D61" i="2"/>
  <c r="E61" i="2"/>
  <c r="F61" i="2"/>
  <c r="G61" i="2"/>
  <c r="J61" i="2"/>
  <c r="K61" i="2"/>
  <c r="L61" i="2"/>
  <c r="M61" i="2"/>
  <c r="N61" i="2"/>
  <c r="O61" i="2"/>
  <c r="D62" i="2"/>
  <c r="E62" i="2"/>
  <c r="F62" i="2"/>
  <c r="G62" i="2"/>
  <c r="H62" i="2"/>
  <c r="J62" i="2"/>
  <c r="K62" i="2"/>
  <c r="L62" i="2"/>
  <c r="M62" i="2"/>
  <c r="N62" i="2"/>
  <c r="O62" i="2"/>
  <c r="D63" i="2"/>
  <c r="E63" i="2"/>
  <c r="F63" i="2"/>
  <c r="G63" i="2"/>
  <c r="H63" i="2"/>
  <c r="J63" i="2"/>
  <c r="K63" i="2"/>
  <c r="L63" i="2"/>
  <c r="M63" i="2"/>
  <c r="N63" i="2"/>
  <c r="O63" i="2"/>
  <c r="D64" i="2"/>
  <c r="E64" i="2"/>
  <c r="F64" i="2"/>
  <c r="G64" i="2"/>
  <c r="H64" i="2"/>
  <c r="J64" i="2"/>
  <c r="K64" i="2"/>
  <c r="L64" i="2"/>
  <c r="M64" i="2"/>
  <c r="N64" i="2"/>
  <c r="O64" i="2"/>
  <c r="D65" i="2"/>
  <c r="E65" i="2"/>
  <c r="F65" i="2"/>
  <c r="G65" i="2"/>
  <c r="J65" i="2"/>
  <c r="K65" i="2"/>
  <c r="L65" i="2"/>
  <c r="N65" i="2"/>
  <c r="O65" i="2"/>
  <c r="D66" i="2"/>
  <c r="E66" i="2"/>
  <c r="F66" i="2"/>
  <c r="G66" i="2"/>
  <c r="K66" i="2"/>
  <c r="L66" i="2"/>
  <c r="N66" i="2"/>
  <c r="D67" i="2"/>
  <c r="E67" i="2"/>
  <c r="F67" i="2"/>
  <c r="G67" i="2"/>
  <c r="K67" i="2"/>
  <c r="L67" i="2"/>
  <c r="N67" i="2"/>
  <c r="D68" i="2"/>
  <c r="E68" i="2"/>
  <c r="F68" i="2"/>
  <c r="G68" i="2"/>
  <c r="J68" i="2"/>
  <c r="K68" i="2"/>
  <c r="L68" i="2"/>
  <c r="M68" i="2"/>
  <c r="N68" i="2"/>
  <c r="O68" i="2"/>
  <c r="D69" i="2"/>
  <c r="E69" i="2"/>
  <c r="F69" i="2"/>
  <c r="G69" i="2"/>
  <c r="J69" i="2"/>
  <c r="K69" i="2"/>
  <c r="L69" i="2"/>
  <c r="M69" i="2"/>
  <c r="N69" i="2"/>
  <c r="O69" i="2"/>
  <c r="D70" i="2"/>
  <c r="E70" i="2"/>
  <c r="F70" i="2"/>
  <c r="G70" i="2"/>
  <c r="H70" i="2"/>
  <c r="J70" i="2"/>
  <c r="K70" i="2"/>
  <c r="M70" i="2"/>
  <c r="D71" i="2"/>
  <c r="E71" i="2"/>
  <c r="F71" i="2"/>
  <c r="G71" i="2"/>
  <c r="H71" i="2"/>
  <c r="J71" i="2"/>
  <c r="K71" i="2"/>
  <c r="M71" i="2"/>
  <c r="D72" i="2"/>
  <c r="E72" i="2"/>
  <c r="F72" i="2"/>
  <c r="G72" i="2"/>
  <c r="J72" i="2"/>
  <c r="K72" i="2"/>
  <c r="L72" i="2"/>
  <c r="M72" i="2"/>
  <c r="N72" i="2"/>
  <c r="O72" i="2"/>
  <c r="D73" i="2"/>
  <c r="E73" i="2"/>
  <c r="F73" i="2"/>
  <c r="G73" i="2"/>
  <c r="H73" i="2"/>
  <c r="J73" i="2"/>
  <c r="K73" i="2"/>
  <c r="L73" i="2"/>
  <c r="M73" i="2"/>
  <c r="N73" i="2"/>
  <c r="O73" i="2"/>
  <c r="D74" i="2"/>
  <c r="E74" i="2"/>
  <c r="F74" i="2"/>
  <c r="G74" i="2"/>
  <c r="H74" i="2"/>
  <c r="J74" i="2"/>
  <c r="K74" i="2"/>
  <c r="L74" i="2"/>
  <c r="M74" i="2"/>
  <c r="N74" i="2"/>
  <c r="O74" i="2"/>
  <c r="D75" i="2"/>
  <c r="E75" i="2"/>
  <c r="F75" i="2"/>
  <c r="G75" i="2"/>
  <c r="H75" i="2"/>
  <c r="J75" i="2"/>
  <c r="K75" i="2"/>
  <c r="L75" i="2"/>
  <c r="M75" i="2"/>
  <c r="N75" i="2"/>
  <c r="O75" i="2"/>
  <c r="D76" i="2"/>
  <c r="E76" i="2"/>
  <c r="F76" i="2"/>
  <c r="G76" i="2"/>
  <c r="J76" i="2"/>
  <c r="K76" i="2"/>
  <c r="L76" i="2"/>
  <c r="M76" i="2"/>
  <c r="N76" i="2"/>
  <c r="O76" i="2"/>
  <c r="D77" i="2"/>
  <c r="E77" i="2"/>
  <c r="F77" i="2"/>
  <c r="G77" i="2"/>
  <c r="H77" i="2"/>
  <c r="K77" i="2"/>
  <c r="M77" i="2"/>
  <c r="O77" i="2"/>
  <c r="D78" i="2"/>
  <c r="E78" i="2"/>
  <c r="F78" i="2"/>
  <c r="G78" i="2"/>
  <c r="H78" i="2"/>
  <c r="O78" i="2"/>
  <c r="D79" i="2"/>
  <c r="E79" i="2"/>
  <c r="F79" i="2"/>
  <c r="G79" i="2"/>
  <c r="H79" i="2"/>
  <c r="I79" i="2"/>
  <c r="J79" i="2"/>
  <c r="K79" i="2"/>
  <c r="L79" i="2"/>
  <c r="M79" i="2"/>
  <c r="N79" i="2"/>
  <c r="D80" i="2"/>
  <c r="E80" i="2"/>
  <c r="F80" i="2"/>
  <c r="G80" i="2"/>
  <c r="H80" i="2"/>
  <c r="I80" i="2"/>
  <c r="J80" i="2"/>
  <c r="K80" i="2"/>
  <c r="L80" i="2"/>
  <c r="M80" i="2"/>
  <c r="N80" i="2"/>
  <c r="O80" i="2"/>
  <c r="D81" i="2"/>
  <c r="D82" i="2"/>
  <c r="E82" i="2"/>
  <c r="F82" i="2"/>
  <c r="G82" i="2"/>
  <c r="H82" i="2"/>
  <c r="I82" i="2"/>
  <c r="J82" i="2"/>
  <c r="K82" i="2"/>
  <c r="L82" i="2"/>
  <c r="M82" i="2"/>
  <c r="N82" i="2"/>
  <c r="O82" i="2"/>
  <c r="D83" i="2"/>
  <c r="E83" i="2"/>
  <c r="F83" i="2"/>
  <c r="G83" i="2"/>
  <c r="H83" i="2"/>
  <c r="I83" i="2"/>
  <c r="J83" i="2"/>
  <c r="K83" i="2"/>
  <c r="L83" i="2"/>
  <c r="M83" i="2"/>
  <c r="N83" i="2"/>
  <c r="O83" i="2"/>
  <c r="D84" i="2"/>
  <c r="E84" i="2"/>
  <c r="F84" i="2"/>
  <c r="G84" i="2"/>
  <c r="H84" i="2"/>
  <c r="I84" i="2"/>
  <c r="J84" i="2"/>
  <c r="K84" i="2"/>
  <c r="L84" i="2"/>
  <c r="M84" i="2"/>
  <c r="N84" i="2"/>
  <c r="O84" i="2"/>
  <c r="D85" i="2"/>
  <c r="E85" i="2"/>
  <c r="F85" i="2"/>
  <c r="G85" i="2"/>
  <c r="H85" i="2"/>
  <c r="I85" i="2"/>
  <c r="J85" i="2"/>
  <c r="K85" i="2"/>
  <c r="L85" i="2"/>
  <c r="M85" i="2"/>
  <c r="N85" i="2"/>
  <c r="O85" i="2"/>
  <c r="D86" i="2"/>
  <c r="E86" i="2"/>
  <c r="I86" i="2"/>
  <c r="J86" i="2"/>
  <c r="K86" i="2"/>
  <c r="M86" i="2"/>
  <c r="N86" i="2"/>
  <c r="O86" i="2"/>
  <c r="D87" i="2"/>
  <c r="E87" i="2"/>
  <c r="F87" i="2"/>
  <c r="G87" i="2"/>
  <c r="H87" i="2"/>
  <c r="I87" i="2"/>
  <c r="J87" i="2"/>
  <c r="L87" i="2"/>
  <c r="M87" i="2"/>
  <c r="N87" i="2"/>
  <c r="O87" i="2"/>
  <c r="O88" i="2"/>
  <c r="D89" i="2"/>
  <c r="E89" i="2"/>
  <c r="D90" i="2"/>
  <c r="E90" i="2"/>
  <c r="F90" i="2"/>
  <c r="G90" i="2"/>
  <c r="O90" i="2"/>
  <c r="D91" i="2"/>
  <c r="E91" i="2"/>
  <c r="F91" i="2"/>
  <c r="G91" i="2"/>
  <c r="H91" i="2"/>
  <c r="I91" i="2"/>
  <c r="O91" i="2"/>
  <c r="D92" i="2"/>
  <c r="E92" i="2"/>
  <c r="F92" i="2"/>
  <c r="G92" i="2"/>
  <c r="J92" i="2"/>
  <c r="K92" i="2"/>
  <c r="M92" i="2"/>
  <c r="N92" i="2"/>
  <c r="D93" i="2"/>
  <c r="E93" i="2"/>
  <c r="F93" i="2"/>
  <c r="G93" i="2"/>
  <c r="H93" i="2"/>
  <c r="I93" i="2"/>
  <c r="O93" i="2"/>
  <c r="D94" i="2"/>
  <c r="E94" i="2"/>
  <c r="F94" i="2"/>
  <c r="D95" i="2"/>
  <c r="E95" i="2"/>
  <c r="F95" i="2"/>
  <c r="G95" i="2"/>
  <c r="H95" i="2"/>
  <c r="I95" i="2"/>
  <c r="J95" i="2"/>
  <c r="K95" i="2"/>
  <c r="L95" i="2"/>
  <c r="M95" i="2"/>
  <c r="N95" i="2"/>
  <c r="O95" i="2"/>
  <c r="D97" i="2"/>
  <c r="E97" i="2"/>
  <c r="F97" i="2"/>
  <c r="G97" i="2"/>
  <c r="H97" i="2"/>
  <c r="I97" i="2"/>
  <c r="K97" i="2"/>
  <c r="M97" i="2"/>
  <c r="O97" i="2"/>
  <c r="D98" i="2"/>
  <c r="E98" i="2"/>
  <c r="F98" i="2"/>
  <c r="G98" i="2"/>
  <c r="H98" i="2"/>
  <c r="I98" i="2"/>
  <c r="K98" i="2"/>
  <c r="M98" i="2"/>
  <c r="O98" i="2"/>
  <c r="D99" i="2"/>
  <c r="E99" i="2"/>
  <c r="F99" i="2"/>
  <c r="G99" i="2"/>
  <c r="H99" i="2"/>
  <c r="I99" i="2"/>
  <c r="J99" i="2"/>
  <c r="L99" i="2"/>
  <c r="M99" i="2"/>
  <c r="O99" i="2"/>
  <c r="D100" i="2"/>
  <c r="E100" i="2"/>
  <c r="F100" i="2"/>
  <c r="G100" i="2"/>
  <c r="H100" i="2"/>
  <c r="I100" i="2"/>
  <c r="J100" i="2"/>
  <c r="K100" i="2"/>
  <c r="L100" i="2"/>
  <c r="M100" i="2"/>
  <c r="N100" i="2"/>
  <c r="D101" i="2"/>
  <c r="E101" i="2"/>
  <c r="F101" i="2"/>
  <c r="G101" i="2"/>
  <c r="H101" i="2"/>
  <c r="I101" i="2"/>
  <c r="K101" i="2"/>
  <c r="M101" i="2"/>
  <c r="O101" i="2"/>
  <c r="D102" i="2"/>
  <c r="E102" i="2"/>
  <c r="F102" i="2"/>
  <c r="G102" i="2"/>
  <c r="H102" i="2"/>
  <c r="I102" i="2"/>
  <c r="K102" i="2"/>
  <c r="M102" i="2"/>
  <c r="O102" i="2"/>
  <c r="D103" i="2"/>
  <c r="E103" i="2"/>
  <c r="F103" i="2"/>
  <c r="G103" i="2"/>
  <c r="H103" i="2"/>
  <c r="I103" i="2"/>
  <c r="K103" i="2"/>
  <c r="L103" i="2"/>
  <c r="M103" i="2"/>
  <c r="N103" i="2"/>
  <c r="O103" i="2"/>
  <c r="D104" i="2"/>
  <c r="E104" i="2"/>
  <c r="F104" i="2"/>
  <c r="G104" i="2"/>
  <c r="H104" i="2"/>
  <c r="I104" i="2"/>
  <c r="K104" i="2"/>
  <c r="M104" i="2"/>
  <c r="O104" i="2"/>
  <c r="D105" i="2"/>
  <c r="E105" i="2"/>
  <c r="F105" i="2"/>
  <c r="G105" i="2"/>
  <c r="H105" i="2"/>
  <c r="I105" i="2"/>
  <c r="D106" i="2"/>
  <c r="E106" i="2"/>
  <c r="F106" i="2"/>
  <c r="G106" i="2"/>
  <c r="H106" i="2"/>
  <c r="I106" i="2"/>
  <c r="K106" i="2"/>
  <c r="M106" i="2"/>
  <c r="O106" i="2"/>
  <c r="D108" i="2"/>
  <c r="E108" i="2"/>
  <c r="F108" i="2"/>
  <c r="G108" i="2"/>
  <c r="H108" i="2"/>
  <c r="I108" i="2"/>
  <c r="J108" i="2"/>
  <c r="K108" i="2"/>
  <c r="L108" i="2"/>
  <c r="M108" i="2"/>
  <c r="N108" i="2"/>
  <c r="O108" i="2"/>
  <c r="D31" i="2"/>
  <c r="M80" i="1"/>
  <c r="Z51" i="1"/>
  <c r="P80" i="2"/>
  <c r="Y52" i="1"/>
  <c r="O81" i="2"/>
  <c r="Y60" i="1"/>
  <c r="O89" i="2"/>
  <c r="Y4" i="1"/>
  <c r="O33" i="2"/>
  <c r="Y38" i="1"/>
  <c r="O67" i="2"/>
  <c r="Y63" i="1"/>
  <c r="O92" i="2"/>
  <c r="Y50" i="1"/>
  <c r="Y65" i="1"/>
  <c r="O94" i="2"/>
  <c r="Y26" i="1"/>
  <c r="O55" i="2"/>
  <c r="Y42" i="1"/>
  <c r="O71" i="2"/>
  <c r="Y41" i="1"/>
  <c r="O70" i="2"/>
  <c r="Y31" i="1"/>
  <c r="O60" i="2"/>
  <c r="Y30" i="1"/>
  <c r="O59" i="2"/>
  <c r="Y28" i="1"/>
  <c r="O57" i="2"/>
  <c r="Y27" i="1"/>
  <c r="O56" i="2"/>
  <c r="Y25" i="1"/>
  <c r="O54" i="2"/>
  <c r="Y23" i="1"/>
  <c r="O52" i="2"/>
  <c r="Y18" i="1"/>
  <c r="O47" i="2"/>
  <c r="Y16" i="1"/>
  <c r="O45" i="2"/>
  <c r="Y14" i="1"/>
  <c r="O43" i="2"/>
  <c r="Y12" i="1"/>
  <c r="O41" i="2"/>
  <c r="Y11" i="1"/>
  <c r="O40" i="2"/>
  <c r="Y9" i="1"/>
  <c r="O38" i="2"/>
  <c r="Y20" i="1"/>
  <c r="O49" i="2"/>
  <c r="Y76" i="1"/>
  <c r="O105" i="2"/>
  <c r="Y37" i="1"/>
  <c r="O66" i="2"/>
  <c r="Y2" i="1"/>
  <c r="Z63" i="5"/>
  <c r="Y62" i="5"/>
  <c r="U62" i="5"/>
  <c r="R62" i="5"/>
  <c r="Z61" i="5"/>
  <c r="Z60" i="5"/>
  <c r="Z59" i="5"/>
  <c r="O56" i="5"/>
  <c r="Z55" i="5"/>
  <c r="Z54" i="5"/>
  <c r="Z53" i="5"/>
  <c r="Z52" i="5"/>
  <c r="Z51" i="5"/>
  <c r="Z50" i="5"/>
  <c r="Z31" i="5"/>
  <c r="Q49" i="5"/>
  <c r="P64" i="5"/>
  <c r="Z40" i="5"/>
  <c r="Z41" i="5"/>
  <c r="Z42" i="5"/>
  <c r="Z43" i="5"/>
  <c r="Z44" i="5"/>
  <c r="Z45" i="5"/>
  <c r="Z46" i="5"/>
  <c r="Y30" i="5"/>
  <c r="Z25" i="5"/>
  <c r="M39" i="5"/>
  <c r="Y24" i="5"/>
  <c r="Z24" i="5"/>
  <c r="Y23" i="5"/>
  <c r="Z23" i="5"/>
  <c r="Y22" i="5"/>
  <c r="Z22" i="5"/>
  <c r="Y21" i="5"/>
  <c r="Z21" i="5"/>
  <c r="Y19" i="5"/>
  <c r="Z19" i="5"/>
  <c r="Y18" i="5"/>
  <c r="Z18" i="5"/>
  <c r="Z17" i="5"/>
  <c r="Z16" i="5"/>
  <c r="Y14" i="5"/>
  <c r="Z14" i="5"/>
  <c r="Q38" i="5"/>
  <c r="O38" i="5"/>
  <c r="M38" i="5"/>
  <c r="E107" i="2"/>
  <c r="F107" i="2"/>
  <c r="G107" i="2"/>
  <c r="H107" i="2"/>
  <c r="I107" i="2"/>
  <c r="J107" i="2"/>
  <c r="K107" i="2"/>
  <c r="L107" i="2"/>
  <c r="M107" i="2"/>
  <c r="N107" i="2"/>
  <c r="O107" i="2"/>
  <c r="D107" i="2"/>
  <c r="O96" i="2"/>
  <c r="N96" i="2"/>
  <c r="M96" i="2"/>
  <c r="L96" i="2"/>
  <c r="K96" i="2"/>
  <c r="J96" i="2"/>
  <c r="I96" i="2"/>
  <c r="H96" i="2"/>
  <c r="G96" i="2"/>
  <c r="F96" i="2"/>
  <c r="E96" i="2"/>
  <c r="D96" i="2"/>
  <c r="X61" i="1"/>
  <c r="N90" i="2"/>
  <c r="W61" i="1"/>
  <c r="M90" i="2"/>
  <c r="V61" i="1"/>
  <c r="L90" i="2"/>
  <c r="U61" i="1"/>
  <c r="K90" i="2"/>
  <c r="T61" i="1"/>
  <c r="J90" i="2"/>
  <c r="I90" i="2"/>
  <c r="H90" i="2"/>
  <c r="U6" i="1"/>
  <c r="P52" i="1"/>
  <c r="F81" i="2"/>
  <c r="Q52" i="1"/>
  <c r="G81" i="2"/>
  <c r="R52" i="1"/>
  <c r="H81" i="2"/>
  <c r="S52" i="1"/>
  <c r="I81" i="2"/>
  <c r="T52" i="1"/>
  <c r="J81" i="2"/>
  <c r="U52" i="1"/>
  <c r="K81" i="2"/>
  <c r="V52" i="1"/>
  <c r="L81" i="2"/>
  <c r="W52" i="1"/>
  <c r="M81" i="2"/>
  <c r="X52" i="1"/>
  <c r="N81" i="2"/>
  <c r="O52" i="1"/>
  <c r="E81" i="2"/>
  <c r="O2" i="1"/>
  <c r="P2" i="1"/>
  <c r="Q2" i="1"/>
  <c r="R2" i="1"/>
  <c r="S2" i="1"/>
  <c r="T2" i="1"/>
  <c r="U2" i="1"/>
  <c r="V2" i="1"/>
  <c r="W2" i="1"/>
  <c r="X2" i="1"/>
  <c r="X59" i="1"/>
  <c r="N88" i="2"/>
  <c r="W59" i="1"/>
  <c r="M88" i="2"/>
  <c r="V59" i="1"/>
  <c r="L88" i="2"/>
  <c r="U59" i="1"/>
  <c r="K88" i="2"/>
  <c r="T59" i="1"/>
  <c r="J88" i="2"/>
  <c r="S59" i="1"/>
  <c r="I88" i="2"/>
  <c r="R59" i="1"/>
  <c r="H88" i="2"/>
  <c r="Q59" i="1"/>
  <c r="G88" i="2"/>
  <c r="P59" i="1"/>
  <c r="F88" i="2"/>
  <c r="O59" i="1"/>
  <c r="E88" i="2"/>
  <c r="N59" i="1"/>
  <c r="U58" i="1"/>
  <c r="Y71" i="1"/>
  <c r="G89" i="2"/>
  <c r="R60" i="1"/>
  <c r="H89" i="2"/>
  <c r="S60" i="1"/>
  <c r="I89" i="2"/>
  <c r="T60" i="1"/>
  <c r="J89" i="2"/>
  <c r="U60" i="1"/>
  <c r="K89" i="2"/>
  <c r="V60" i="1"/>
  <c r="L89" i="2"/>
  <c r="W60" i="1"/>
  <c r="M89" i="2"/>
  <c r="X60" i="1"/>
  <c r="N89" i="2"/>
  <c r="F89" i="2"/>
  <c r="X70" i="1"/>
  <c r="N99" i="2"/>
  <c r="U70" i="1"/>
  <c r="K99" i="2"/>
  <c r="T74" i="1"/>
  <c r="H33" i="2"/>
  <c r="W4" i="1"/>
  <c r="M33" i="2"/>
  <c r="T4" i="1"/>
  <c r="J33" i="2"/>
  <c r="T15" i="1"/>
  <c r="S40" i="1"/>
  <c r="I69" i="2"/>
  <c r="S43" i="1"/>
  <c r="I72" i="2"/>
  <c r="Y8" i="5"/>
  <c r="Z8" i="5"/>
  <c r="Z4" i="5"/>
  <c r="Z36" i="5"/>
  <c r="Z6" i="5"/>
  <c r="Z7" i="5"/>
  <c r="Z9" i="5"/>
  <c r="Z10" i="5"/>
  <c r="Z11" i="5"/>
  <c r="Z26" i="5"/>
  <c r="Z27" i="5"/>
  <c r="Z3" i="5"/>
  <c r="S22" i="1"/>
  <c r="I51" i="2"/>
  <c r="S47" i="1"/>
  <c r="I76" i="2"/>
  <c r="W3" i="1"/>
  <c r="M32" i="2"/>
  <c r="H32" i="2"/>
  <c r="S32" i="1"/>
  <c r="I61" i="2"/>
  <c r="W8" i="1"/>
  <c r="M37" i="2"/>
  <c r="T8" i="1"/>
  <c r="J37" i="2"/>
  <c r="S8" i="1"/>
  <c r="S39" i="1"/>
  <c r="I68" i="2"/>
  <c r="Z17" i="1"/>
  <c r="P46" i="2"/>
  <c r="Z19" i="1"/>
  <c r="P48" i="2"/>
  <c r="Z5" i="1"/>
  <c r="P34" i="2"/>
  <c r="Z45" i="1"/>
  <c r="P74" i="2"/>
  <c r="Z44" i="1"/>
  <c r="P73" i="2"/>
  <c r="Z21" i="1"/>
  <c r="P50" i="2"/>
  <c r="Z46" i="1"/>
  <c r="P75" i="2"/>
  <c r="Z34" i="1"/>
  <c r="P63" i="2"/>
  <c r="Z35" i="1"/>
  <c r="P64" i="2"/>
  <c r="Z33" i="1"/>
  <c r="P62" i="2"/>
  <c r="Z29" i="1"/>
  <c r="P58" i="2"/>
  <c r="P95" i="2"/>
  <c r="Z79" i="1"/>
  <c r="P108" i="2"/>
  <c r="Z7" i="1"/>
  <c r="P36" i="2"/>
  <c r="Z55" i="1"/>
  <c r="P84" i="2"/>
  <c r="Z56" i="1"/>
  <c r="P85" i="2"/>
  <c r="Z10" i="1"/>
  <c r="P39" i="2"/>
  <c r="Z54" i="1"/>
  <c r="P83" i="2"/>
  <c r="Z53" i="1"/>
  <c r="P82" i="2"/>
  <c r="W36" i="1"/>
  <c r="M65" i="2"/>
  <c r="S36" i="1"/>
  <c r="W37" i="1"/>
  <c r="M66" i="2"/>
  <c r="T37" i="1"/>
  <c r="J66" i="2"/>
  <c r="S37" i="1"/>
  <c r="W38" i="1"/>
  <c r="M67" i="2"/>
  <c r="T38" i="1"/>
  <c r="J67" i="2"/>
  <c r="S38" i="1"/>
  <c r="N102" i="2"/>
  <c r="V63" i="1"/>
  <c r="L92" i="2"/>
  <c r="S63" i="1"/>
  <c r="X65" i="1"/>
  <c r="N94" i="2"/>
  <c r="W65" i="1"/>
  <c r="M94" i="2"/>
  <c r="V65" i="1"/>
  <c r="L94" i="2"/>
  <c r="U65" i="1"/>
  <c r="K94" i="2"/>
  <c r="T65" i="1"/>
  <c r="J94" i="2"/>
  <c r="S65" i="1"/>
  <c r="I94" i="2"/>
  <c r="R65" i="1"/>
  <c r="H94" i="2"/>
  <c r="Q65" i="1"/>
  <c r="G94" i="2"/>
  <c r="H86" i="2"/>
  <c r="G86" i="2"/>
  <c r="F86" i="2"/>
  <c r="X62" i="1"/>
  <c r="N91" i="2"/>
  <c r="W62" i="1"/>
  <c r="M91" i="2"/>
  <c r="V62" i="1"/>
  <c r="L91" i="2"/>
  <c r="U62" i="1"/>
  <c r="K91" i="2"/>
  <c r="T62" i="1"/>
  <c r="J91" i="2"/>
  <c r="X64" i="1"/>
  <c r="N93" i="2"/>
  <c r="W64" i="1"/>
  <c r="M93" i="2"/>
  <c r="V64" i="1"/>
  <c r="L93" i="2"/>
  <c r="U64" i="1"/>
  <c r="K93" i="2"/>
  <c r="T64" i="1"/>
  <c r="J93" i="2"/>
  <c r="X49" i="1"/>
  <c r="N78" i="2"/>
  <c r="W49" i="1"/>
  <c r="M78" i="2"/>
  <c r="V49" i="1"/>
  <c r="L78" i="2"/>
  <c r="U49" i="1"/>
  <c r="K78" i="2"/>
  <c r="T49" i="1"/>
  <c r="J78" i="2"/>
  <c r="X26" i="1"/>
  <c r="N55" i="2"/>
  <c r="X42" i="1"/>
  <c r="N71" i="2"/>
  <c r="X41" i="1"/>
  <c r="N70" i="2"/>
  <c r="X31" i="1"/>
  <c r="N60" i="2"/>
  <c r="X30" i="1"/>
  <c r="N59" i="2"/>
  <c r="X28" i="1"/>
  <c r="N57" i="2"/>
  <c r="X27" i="1"/>
  <c r="N56" i="2"/>
  <c r="X25" i="1"/>
  <c r="N54" i="2"/>
  <c r="X24" i="1"/>
  <c r="N53" i="2"/>
  <c r="X23" i="1"/>
  <c r="N52" i="2"/>
  <c r="X18" i="1"/>
  <c r="N47" i="2"/>
  <c r="X16" i="1"/>
  <c r="N45" i="2"/>
  <c r="X14" i="1"/>
  <c r="N43" i="2"/>
  <c r="X12" i="1"/>
  <c r="N41" i="2"/>
  <c r="X11" i="1"/>
  <c r="N40" i="2"/>
  <c r="X9" i="1"/>
  <c r="N38" i="2"/>
  <c r="X20" i="1"/>
  <c r="N49" i="2"/>
  <c r="V26" i="1"/>
  <c r="L55" i="2"/>
  <c r="V42" i="1"/>
  <c r="L71" i="2"/>
  <c r="V41" i="1"/>
  <c r="L70" i="2"/>
  <c r="V31" i="1"/>
  <c r="L60" i="2"/>
  <c r="V30" i="1"/>
  <c r="L59" i="2"/>
  <c r="V28" i="1"/>
  <c r="L57" i="2"/>
  <c r="V27" i="1"/>
  <c r="L56" i="2"/>
  <c r="V25" i="1"/>
  <c r="L54" i="2"/>
  <c r="V24" i="1"/>
  <c r="L53" i="2"/>
  <c r="V23" i="1"/>
  <c r="L52" i="2"/>
  <c r="V18" i="1"/>
  <c r="L47" i="2"/>
  <c r="V16" i="1"/>
  <c r="L45" i="2"/>
  <c r="V14" i="1"/>
  <c r="L43" i="2"/>
  <c r="V12" i="1"/>
  <c r="L41" i="2"/>
  <c r="V11" i="1"/>
  <c r="L40" i="2"/>
  <c r="V9" i="1"/>
  <c r="L38" i="2"/>
  <c r="V20" i="1"/>
  <c r="L49" i="2"/>
  <c r="N77" i="2"/>
  <c r="L77" i="2"/>
  <c r="J77" i="2"/>
  <c r="N106" i="2"/>
  <c r="L106" i="2"/>
  <c r="J106" i="2"/>
  <c r="N97" i="2"/>
  <c r="L97" i="2"/>
  <c r="J97" i="2"/>
  <c r="X76" i="1"/>
  <c r="N105" i="2"/>
  <c r="W76" i="1"/>
  <c r="M105" i="2"/>
  <c r="V76" i="1"/>
  <c r="L105" i="2"/>
  <c r="U76" i="1"/>
  <c r="K105" i="2"/>
  <c r="T76" i="1"/>
  <c r="J105" i="2"/>
  <c r="V73" i="1"/>
  <c r="L102" i="2"/>
  <c r="T73" i="1"/>
  <c r="J102" i="2"/>
  <c r="X75" i="1"/>
  <c r="N104" i="2"/>
  <c r="V75" i="1"/>
  <c r="L104" i="2"/>
  <c r="T75" i="1"/>
  <c r="J104" i="2"/>
  <c r="X72" i="1"/>
  <c r="N101" i="2"/>
  <c r="V72" i="1"/>
  <c r="L101" i="2"/>
  <c r="T72" i="1"/>
  <c r="J101" i="2"/>
  <c r="N98" i="2"/>
  <c r="L98" i="2"/>
  <c r="J98" i="2"/>
  <c r="K37" i="5"/>
  <c r="R70" i="5"/>
  <c r="R64" i="5"/>
  <c r="U64" i="5"/>
  <c r="H92" i="2"/>
  <c r="I92" i="2"/>
  <c r="H67" i="2"/>
  <c r="I67" i="2"/>
  <c r="H66" i="2"/>
  <c r="I66" i="2"/>
  <c r="H65" i="2"/>
  <c r="I65" i="2"/>
  <c r="H37" i="2"/>
  <c r="I37" i="2"/>
  <c r="D88" i="2"/>
  <c r="N80" i="1"/>
  <c r="N31" i="2"/>
  <c r="X80" i="1"/>
  <c r="M31" i="2"/>
  <c r="W80" i="1"/>
  <c r="L31" i="2"/>
  <c r="V80" i="1"/>
  <c r="K31" i="2"/>
  <c r="U80" i="1"/>
  <c r="J31" i="2"/>
  <c r="T80" i="1"/>
  <c r="I31" i="2"/>
  <c r="S80" i="1"/>
  <c r="H31" i="2"/>
  <c r="R80" i="1"/>
  <c r="G31" i="2"/>
  <c r="Q80" i="1"/>
  <c r="F31" i="2"/>
  <c r="P80" i="1"/>
  <c r="E31" i="2"/>
  <c r="O80" i="1"/>
  <c r="Y65" i="5"/>
  <c r="O31" i="2"/>
  <c r="Y80" i="1"/>
  <c r="Q64" i="5"/>
  <c r="G109" i="2"/>
  <c r="P173" i="5"/>
  <c r="F111" i="2"/>
  <c r="Z58" i="5"/>
  <c r="S64" i="5"/>
  <c r="Q65" i="5"/>
  <c r="G110" i="2"/>
  <c r="S65" i="5"/>
  <c r="I110" i="2"/>
  <c r="U173" i="5"/>
  <c r="K111" i="2"/>
  <c r="Z49" i="5"/>
  <c r="Y64" i="5"/>
  <c r="Z125" i="5"/>
  <c r="H109" i="2"/>
  <c r="Z96" i="5"/>
  <c r="Z138" i="5"/>
  <c r="K109" i="2"/>
  <c r="G111" i="2"/>
  <c r="M87" i="5"/>
  <c r="O173" i="5"/>
  <c r="T77" i="5"/>
  <c r="S173" i="5"/>
  <c r="I111" i="2"/>
  <c r="Z50" i="1"/>
  <c r="P79" i="2"/>
  <c r="O79" i="2"/>
  <c r="Q21" i="3"/>
  <c r="Q14" i="3"/>
  <c r="Q41" i="3"/>
  <c r="P22" i="2"/>
  <c r="Z39" i="1"/>
  <c r="P68" i="2"/>
  <c r="H68" i="2"/>
  <c r="Z32" i="1"/>
  <c r="P61" i="2"/>
  <c r="H61" i="2"/>
  <c r="Z47" i="1"/>
  <c r="P76" i="2"/>
  <c r="H76" i="2"/>
  <c r="Z22" i="1"/>
  <c r="P51" i="2"/>
  <c r="H51" i="2"/>
  <c r="Z43" i="1"/>
  <c r="P72" i="2"/>
  <c r="H72" i="2"/>
  <c r="Z40" i="1"/>
  <c r="P69" i="2"/>
  <c r="H69" i="2"/>
  <c r="Z15" i="1"/>
  <c r="P44" i="2"/>
  <c r="J44" i="2"/>
  <c r="Z74" i="1"/>
  <c r="P103" i="2"/>
  <c r="J103" i="2"/>
  <c r="Z71" i="1"/>
  <c r="P100" i="2"/>
  <c r="O100" i="2"/>
  <c r="Z58" i="1"/>
  <c r="P87" i="2"/>
  <c r="K87" i="2"/>
  <c r="Z6" i="1"/>
  <c r="P35" i="2"/>
  <c r="K35" i="2"/>
  <c r="J23" i="2"/>
  <c r="Q40" i="3"/>
  <c r="P21" i="2"/>
  <c r="N21" i="2"/>
  <c r="N6" i="2"/>
  <c r="N30" i="2"/>
  <c r="N5" i="2"/>
  <c r="J24" i="2"/>
  <c r="N24" i="2"/>
  <c r="N23" i="2"/>
  <c r="J26" i="2"/>
  <c r="N28" i="2"/>
  <c r="J12" i="2"/>
  <c r="N10" i="2"/>
  <c r="Q15" i="3"/>
  <c r="P8" i="2"/>
  <c r="Q56" i="3"/>
  <c r="P30" i="2"/>
  <c r="N9" i="2"/>
  <c r="Q11" i="3"/>
  <c r="Q54" i="3"/>
  <c r="P29" i="2"/>
  <c r="Q52" i="3"/>
  <c r="E6" i="2"/>
  <c r="Q48" i="3"/>
  <c r="P26" i="2"/>
  <c r="J9" i="2"/>
  <c r="Q44" i="3"/>
  <c r="P24" i="2"/>
  <c r="E11" i="2"/>
  <c r="Q23" i="3"/>
  <c r="E12" i="2"/>
  <c r="Q17" i="3"/>
  <c r="P9" i="2"/>
  <c r="Q53" i="3"/>
  <c r="Q37" i="3"/>
  <c r="P19" i="2"/>
  <c r="E19" i="2"/>
  <c r="M8" i="2"/>
  <c r="N18" i="2"/>
  <c r="Q46" i="3"/>
  <c r="P25" i="2"/>
  <c r="Q50" i="3"/>
  <c r="P27" i="2"/>
  <c r="P11" i="2"/>
  <c r="Q43" i="3"/>
  <c r="Q39" i="3"/>
  <c r="P20" i="2"/>
  <c r="E20" i="2"/>
  <c r="Q24" i="3"/>
  <c r="E9" i="2"/>
  <c r="Q42" i="3"/>
  <c r="J6" i="2"/>
  <c r="Q12" i="3"/>
  <c r="N7" i="2"/>
  <c r="Q31" i="3"/>
  <c r="P16" i="2"/>
  <c r="Q5" i="3"/>
  <c r="P3" i="2"/>
  <c r="Q3" i="3"/>
  <c r="P2" i="2"/>
  <c r="Q27" i="3"/>
  <c r="P14" i="2"/>
  <c r="E2" i="2"/>
  <c r="Q9" i="3"/>
  <c r="P5" i="2"/>
  <c r="J7" i="2"/>
  <c r="Q19" i="3"/>
  <c r="P10" i="2"/>
  <c r="E3" i="2"/>
  <c r="Q33" i="3"/>
  <c r="P17" i="2"/>
  <c r="Q7" i="3"/>
  <c r="P4" i="2"/>
  <c r="Q35" i="3"/>
  <c r="P18" i="2"/>
  <c r="K11" i="2"/>
  <c r="Q29" i="3"/>
  <c r="P15" i="2"/>
  <c r="Q25" i="3"/>
  <c r="P13" i="2"/>
  <c r="E4" i="2"/>
  <c r="E15" i="2"/>
  <c r="E14" i="2"/>
  <c r="S172" i="5"/>
  <c r="I112" i="2"/>
  <c r="Q13" i="3"/>
  <c r="P7" i="2"/>
  <c r="E7" i="2"/>
  <c r="Z56" i="5"/>
  <c r="O64" i="5"/>
  <c r="E109" i="2"/>
  <c r="Y91" i="5"/>
  <c r="Y173" i="5"/>
  <c r="Z30" i="5"/>
  <c r="E110" i="2"/>
  <c r="Z29" i="5"/>
  <c r="Z39" i="5"/>
  <c r="Z57" i="5"/>
  <c r="Z3" i="1"/>
  <c r="P32" i="2"/>
  <c r="Z8" i="1"/>
  <c r="P37" i="2"/>
  <c r="Z60" i="1"/>
  <c r="P89" i="2"/>
  <c r="Z70" i="1"/>
  <c r="P99" i="2"/>
  <c r="Z48" i="1"/>
  <c r="P77" i="2"/>
  <c r="Z2" i="1"/>
  <c r="Z23" i="1"/>
  <c r="P52" i="2"/>
  <c r="Z76" i="1"/>
  <c r="P105" i="2"/>
  <c r="Z37" i="1"/>
  <c r="P66" i="2"/>
  <c r="Z24" i="1"/>
  <c r="P53" i="2"/>
  <c r="Z4" i="1"/>
  <c r="P33" i="2"/>
  <c r="Z73" i="1"/>
  <c r="P102" i="2"/>
  <c r="Z25" i="1"/>
  <c r="P54" i="2"/>
  <c r="Z68" i="1"/>
  <c r="P97" i="2"/>
  <c r="Z78" i="1"/>
  <c r="P107" i="2"/>
  <c r="Z52" i="1"/>
  <c r="P81" i="2"/>
  <c r="Z61" i="1"/>
  <c r="P90" i="2"/>
  <c r="Z67" i="1"/>
  <c r="P96" i="2"/>
  <c r="Z30" i="1"/>
  <c r="P59" i="2"/>
  <c r="Z9" i="1"/>
  <c r="P38" i="2"/>
  <c r="Z31" i="1"/>
  <c r="P60" i="2"/>
  <c r="Z27" i="1"/>
  <c r="P56" i="2"/>
  <c r="Z28" i="1"/>
  <c r="P57" i="2"/>
  <c r="Z20" i="1"/>
  <c r="P49" i="2"/>
  <c r="Z49" i="1"/>
  <c r="P78" i="2"/>
  <c r="Z72" i="1"/>
  <c r="P101" i="2"/>
  <c r="Z11" i="1"/>
  <c r="P40" i="2"/>
  <c r="Z41" i="1"/>
  <c r="P70" i="2"/>
  <c r="Z63" i="1"/>
  <c r="P92" i="2"/>
  <c r="Z36" i="1"/>
  <c r="P65" i="2"/>
  <c r="Z12" i="1"/>
  <c r="P41" i="2"/>
  <c r="Z26" i="1"/>
  <c r="P55" i="2"/>
  <c r="Z64" i="1"/>
  <c r="P93" i="2"/>
  <c r="Z62" i="1"/>
  <c r="P91" i="2"/>
  <c r="Z42" i="1"/>
  <c r="P71" i="2"/>
  <c r="Z14" i="1"/>
  <c r="P43" i="2"/>
  <c r="Z75" i="1"/>
  <c r="P104" i="2"/>
  <c r="Z16" i="1"/>
  <c r="P45" i="2"/>
  <c r="Z77" i="1"/>
  <c r="P106" i="2"/>
  <c r="Z18" i="1"/>
  <c r="P47" i="2"/>
  <c r="Z65" i="1"/>
  <c r="P94" i="2"/>
  <c r="Z38" i="1"/>
  <c r="P67" i="2"/>
  <c r="Z62" i="5"/>
  <c r="Z48" i="5"/>
  <c r="Z69" i="1"/>
  <c r="P98" i="2"/>
  <c r="Z59" i="1"/>
  <c r="P88" i="2"/>
  <c r="L86" i="2"/>
  <c r="M64" i="5"/>
  <c r="K38" i="5"/>
  <c r="R173" i="5"/>
  <c r="H111" i="2"/>
  <c r="Z70" i="5"/>
  <c r="Z172" i="5"/>
  <c r="P112" i="2"/>
  <c r="T173" i="5"/>
  <c r="J111" i="2"/>
  <c r="Z77" i="5"/>
  <c r="L111" i="2"/>
  <c r="O111" i="2"/>
  <c r="P31" i="2"/>
  <c r="P6" i="2"/>
  <c r="P12" i="2"/>
  <c r="Q58" i="3"/>
  <c r="P28" i="2"/>
  <c r="P23" i="2"/>
  <c r="I109" i="2"/>
  <c r="J109" i="2"/>
  <c r="F110" i="2"/>
  <c r="Z35" i="5"/>
  <c r="N109" i="2"/>
  <c r="F109" i="2"/>
  <c r="Z38" i="5"/>
  <c r="Z57" i="1"/>
  <c r="P86" i="2"/>
  <c r="Z5" i="5"/>
  <c r="O110" i="2"/>
  <c r="Z65" i="5"/>
  <c r="P110" i="2"/>
  <c r="O109" i="2"/>
  <c r="Z64" i="5"/>
  <c r="P109" i="2"/>
  <c r="D113" i="2"/>
  <c r="F113" i="2"/>
  <c r="G113" i="2"/>
  <c r="H113" i="2"/>
  <c r="I113" i="2"/>
  <c r="J113" i="2"/>
  <c r="K113" i="2"/>
  <c r="L113" i="2"/>
  <c r="M113" i="2"/>
  <c r="N113" i="2"/>
  <c r="Z13" i="1"/>
  <c r="Z80" i="1"/>
  <c r="O42" i="2"/>
  <c r="O113" i="2"/>
  <c r="Z111" i="5"/>
  <c r="P42" i="2"/>
  <c r="Z87" i="5"/>
  <c r="E111" i="2"/>
  <c r="E113" i="2"/>
  <c r="Z173" i="5"/>
  <c r="P111" i="2"/>
  <c r="P113" i="2"/>
  <c r="P116" i="2"/>
  <c r="M182" i="6" l="1"/>
  <c r="O181"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Heidi Vanessa Saray Guataquira</author>
  </authors>
  <commentList>
    <comment ref="P51" authorId="0" shapeId="0" xr:uid="{00000000-0006-0000-0100-000001000000}">
      <text>
        <r>
          <rPr>
            <sz val="11"/>
            <color theme="1"/>
            <rFont val="Calibri"/>
            <family val="2"/>
            <scheme val="minor"/>
          </rPr>
          <t>Adición del contrato No. 234 - 2024
Apoyo: Glendy Paola Suarez</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Heidi Vanessa Saray Guataquira</author>
  </authors>
  <commentList>
    <comment ref="H36" authorId="0" shapeId="0" xr:uid="{00000000-0006-0000-0200-000001000000}">
      <text>
        <r>
          <rPr>
            <sz val="11"/>
            <color theme="1"/>
            <rFont val="Calibri"/>
            <family val="2"/>
            <scheme val="minor"/>
          </rPr>
          <t>Adición Convenio 2025 - Atenea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Heidi Saray</author>
    <author>tc={48901B52-C46D-44EB-BA32-06D192C652D0}</author>
  </authors>
  <commentList>
    <comment ref="M15" authorId="0" shapeId="0" xr:uid="{00000000-0006-0000-0300-000001000000}">
      <text>
        <r>
          <rPr>
            <b/>
            <sz val="9"/>
            <color indexed="81"/>
            <rFont val="Tahoma"/>
            <family val="2"/>
          </rPr>
          <t>Se debe incluir el valor de la adición del contrato</t>
        </r>
      </text>
    </comment>
    <comment ref="O49" authorId="0" shapeId="0" xr:uid="{00000000-0006-0000-0300-000002000000}">
      <text>
        <r>
          <rPr>
            <b/>
            <sz val="9"/>
            <color indexed="81"/>
            <rFont val="Tahoma"/>
            <family val="2"/>
          </rPr>
          <t>Se debe incluir el valor de la adición del contrato</t>
        </r>
      </text>
    </comment>
    <comment ref="F147" authorId="1" shapeId="0" xr:uid="{00000000-0006-0000-0300-000003000000}">
      <text>
        <t xml:space="preserve">[Threaded comment]
Your version of Excel allows you to read this threaded comment; however, any edits to it will get removed if the file is opened in a newer version of Excel. Learn more: https://go.microsoft.com/fwlink/?linkid=870924
Comment:
    es un saldo a liberar, el contrato ya se liquido </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Heidi Saray</author>
    <author>tc={71C901A4-8E97-4F4B-9D65-C7384DECE45A}</author>
  </authors>
  <commentList>
    <comment ref="K15" authorId="0" shapeId="0" xr:uid="{659C2A9B-4473-467C-9F1E-CB55E7BB6193}">
      <text>
        <r>
          <rPr>
            <b/>
            <sz val="9"/>
            <color indexed="81"/>
            <rFont val="Tahoma"/>
            <family val="2"/>
          </rPr>
          <t>Se debe incluir el valor de la adición del contrato</t>
        </r>
      </text>
    </comment>
    <comment ref="M49" authorId="0" shapeId="0" xr:uid="{5D4CD7E5-6DC5-47A2-819D-F51110A92526}">
      <text>
        <r>
          <rPr>
            <b/>
            <sz val="9"/>
            <color indexed="81"/>
            <rFont val="Tahoma"/>
            <family val="2"/>
          </rPr>
          <t>Se debe incluir el valor de la adición del contrato</t>
        </r>
      </text>
    </comment>
    <comment ref="F145" authorId="1" shapeId="0" xr:uid="{71C901A4-8E97-4F4B-9D65-C7384DECE45A}">
      <text>
        <t xml:space="preserve">[Threaded comment]
Your version of Excel allows you to read this threaded comment; however, any edits to it will get removed if the file is opened in a newer version of Excel. Learn more: https://go.microsoft.com/fwlink/?linkid=870924
Comment:
    es un saldo a liberar, el contrato ya se liquido </t>
      </text>
    </comment>
  </commentList>
</comments>
</file>

<file path=xl/sharedStrings.xml><?xml version="1.0" encoding="utf-8"?>
<sst xmlns="http://schemas.openxmlformats.org/spreadsheetml/2006/main" count="2670" uniqueCount="930">
  <si>
    <t>Programa de Financiación</t>
  </si>
  <si>
    <t>Descripción Posición Presupuestiaria</t>
  </si>
  <si>
    <t xml:space="preserve">  Presupuesto Aprobado                       Vigencia </t>
  </si>
  <si>
    <t>Enero</t>
  </si>
  <si>
    <t>Febrero</t>
  </si>
  <si>
    <t>Marzo</t>
  </si>
  <si>
    <t>Abril</t>
  </si>
  <si>
    <t>Mayo</t>
  </si>
  <si>
    <t>Junio</t>
  </si>
  <si>
    <t>Julio</t>
  </si>
  <si>
    <t>Agosto</t>
  </si>
  <si>
    <t>Septiembre</t>
  </si>
  <si>
    <t>Octubre</t>
  </si>
  <si>
    <t>Noviembre</t>
  </si>
  <si>
    <t>Diciembre</t>
  </si>
  <si>
    <t>Rezago (Reservas)/ Obligaciones por pagar</t>
  </si>
  <si>
    <t xml:space="preserve">O23011745992024250101000  </t>
  </si>
  <si>
    <t>Mártires camina segura en la convivencia ciudadana</t>
  </si>
  <si>
    <t xml:space="preserve">O23011745992024257501000  </t>
  </si>
  <si>
    <t>Mártires confía en su emprendimiento</t>
  </si>
  <si>
    <t xml:space="preserve">O23011745992024258501000  </t>
  </si>
  <si>
    <t>Mártires avanza en su empleabilidad y su ecosistem</t>
  </si>
  <si>
    <t xml:space="preserve">O23011745992024271501000  </t>
  </si>
  <si>
    <t>Mártires avanza como territorio cultural</t>
  </si>
  <si>
    <t xml:space="preserve">O23011745992024271601000  </t>
  </si>
  <si>
    <t>Mártires construye confianza desde la participació</t>
  </si>
  <si>
    <t xml:space="preserve">O23011745992024271701000  </t>
  </si>
  <si>
    <t>Mártires confía en su gobernanza local</t>
  </si>
  <si>
    <t xml:space="preserve">O23011745992024271901000 </t>
  </si>
  <si>
    <t xml:space="preserve"> Mártires camina segura con mejores dotaciones de s</t>
  </si>
  <si>
    <t xml:space="preserve">O23011745992024272001000 </t>
  </si>
  <si>
    <t>Mártires camina segura por un espacio público incl</t>
  </si>
  <si>
    <t xml:space="preserve">O23011745992024272201000 </t>
  </si>
  <si>
    <t>Mártires camina segura en el manejo de conflictos</t>
  </si>
  <si>
    <t xml:space="preserve">O23011745992024272401000 </t>
  </si>
  <si>
    <t>Mártires avanza contra la pobreza</t>
  </si>
  <si>
    <t>O23011745992024272601000</t>
  </si>
  <si>
    <t>Mártires camina hacia una salud incluyente</t>
  </si>
  <si>
    <t>O23011745992024272701000</t>
  </si>
  <si>
    <t>Mártires camina segura contra el feminicidio y la</t>
  </si>
  <si>
    <t>O23011745992024273001000</t>
  </si>
  <si>
    <t>Mártires avanza por un medio ambiente seguro</t>
  </si>
  <si>
    <t xml:space="preserve">O23011745992024273601000  </t>
  </si>
  <si>
    <t>Mártires referente en innovación y Bogotaneidad</t>
  </si>
  <si>
    <t xml:space="preserve">O23011745992024274101000  </t>
  </si>
  <si>
    <t>Mártires avanza en la protección y el bienestar de</t>
  </si>
  <si>
    <t xml:space="preserve">O23011745992024274801000  </t>
  </si>
  <si>
    <t>Mártires eficiente en atención y manejo de emergen</t>
  </si>
  <si>
    <t xml:space="preserve">O23011745992024274901000  </t>
  </si>
  <si>
    <t>Mártires confía y le apuesta a su potencial</t>
  </si>
  <si>
    <t xml:space="preserve">O23011745992024275201000  </t>
  </si>
  <si>
    <t>Mártires confía en su ecosistema creativo</t>
  </si>
  <si>
    <t xml:space="preserve">O23011745992024275301000  </t>
  </si>
  <si>
    <t>Mártires avanza en la construcción de confianza en</t>
  </si>
  <si>
    <t xml:space="preserve">O23011745992024275601000  </t>
  </si>
  <si>
    <t>Mártires construye confianza con sus comunidades I</t>
  </si>
  <si>
    <t xml:space="preserve">O23011745992024276201000  </t>
  </si>
  <si>
    <t>Mártires avanza en su infraestructura social</t>
  </si>
  <si>
    <t xml:space="preserve">O23011745992024276301000  </t>
  </si>
  <si>
    <t>Mártires avanza por la paz y la reconciliación en</t>
  </si>
  <si>
    <t xml:space="preserve">O23011745992024277101000  </t>
  </si>
  <si>
    <t>Mártires avanza por el deporte</t>
  </si>
  <si>
    <t xml:space="preserve">O23011745992024277201000  </t>
  </si>
  <si>
    <t>Mártires avanza en conectividad</t>
  </si>
  <si>
    <t xml:space="preserve">O23011745992024277401000  </t>
  </si>
  <si>
    <t>Mártires avanza en su estrategia de cuidado local</t>
  </si>
  <si>
    <t xml:space="preserve">O23011745992024279601000  </t>
  </si>
  <si>
    <t>Mártires avanza en mejores espacios para la cultur</t>
  </si>
  <si>
    <t xml:space="preserve">O23011745992024279801000  </t>
  </si>
  <si>
    <t>Mártires avanza con mejor espacio público peatonal</t>
  </si>
  <si>
    <t xml:space="preserve">O23011745992024279901000  </t>
  </si>
  <si>
    <t>Mártires avanza en mejorar su malla vial</t>
  </si>
  <si>
    <t xml:space="preserve">O23011745992024280701000  </t>
  </si>
  <si>
    <t>Mártires avanza con mejores parques</t>
  </si>
  <si>
    <t xml:space="preserve">O2110103007             </t>
  </si>
  <si>
    <t>Honorarios Ediles</t>
  </si>
  <si>
    <t xml:space="preserve">O21201010030404         </t>
  </si>
  <si>
    <t>Acumuladores, pilas y baterías primarias y sus par</t>
  </si>
  <si>
    <t xml:space="preserve">O21201010030405         </t>
  </si>
  <si>
    <t>Lámparas eléctricas de incandescencia o descarga;</t>
  </si>
  <si>
    <t xml:space="preserve">O21201010030406         </t>
  </si>
  <si>
    <t>Otro equipo eléctrico y sus partes y piezas</t>
  </si>
  <si>
    <t xml:space="preserve">O21201010030505         </t>
  </si>
  <si>
    <t>Discos, cintas, dispositivos de almacenamiento en</t>
  </si>
  <si>
    <t xml:space="preserve">O212010100502030101     </t>
  </si>
  <si>
    <t>Paquetes de software</t>
  </si>
  <si>
    <t xml:space="preserve">O2120201002072712008    </t>
  </si>
  <si>
    <t>Accesorios para cocina en tejidos de algodón</t>
  </si>
  <si>
    <t xml:space="preserve">O2120201003023212801    </t>
  </si>
  <si>
    <t>Papel bond</t>
  </si>
  <si>
    <t xml:space="preserve">O2120201003023215317    </t>
  </si>
  <si>
    <t>Fólderes</t>
  </si>
  <si>
    <t xml:space="preserve">O2120201003023219924    </t>
  </si>
  <si>
    <t>Cinta de papel engomado</t>
  </si>
  <si>
    <t xml:space="preserve">O2120201003023270112    </t>
  </si>
  <si>
    <t>Blocs de papel cuadriculado o rayado</t>
  </si>
  <si>
    <t xml:space="preserve">O2120201003033331101    </t>
  </si>
  <si>
    <t>Gasolina motor corriente</t>
  </si>
  <si>
    <t xml:space="preserve">O2120201003043479025    </t>
  </si>
  <si>
    <t>Siliconas</t>
  </si>
  <si>
    <t xml:space="preserve">O2120201003053511001    </t>
  </si>
  <si>
    <t>Pinturas para agua, P.V.A. y similares (emulsiones</t>
  </si>
  <si>
    <t xml:space="preserve">O2120201003053514007    </t>
  </si>
  <si>
    <t>Tinta para sellos</t>
  </si>
  <si>
    <t xml:space="preserve">O2120201003053529901    </t>
  </si>
  <si>
    <t>Botiquines para emergencia</t>
  </si>
  <si>
    <t xml:space="preserve">O2120201003053542006    </t>
  </si>
  <si>
    <t>Pegantes sintéticos</t>
  </si>
  <si>
    <t xml:space="preserve">O2120201003063626004    </t>
  </si>
  <si>
    <t>Guantes de cirugía</t>
  </si>
  <si>
    <t xml:space="preserve">O2120201003063699006    </t>
  </si>
  <si>
    <t>Ganchos legajadores plásticos</t>
  </si>
  <si>
    <t xml:space="preserve">O2120201003073722104    </t>
  </si>
  <si>
    <t>Utensilios de porcelana para la mesa y cocina</t>
  </si>
  <si>
    <t xml:space="preserve">O2120201003073791005    </t>
  </si>
  <si>
    <t>Papel de lija en hojas</t>
  </si>
  <si>
    <t xml:space="preserve">O2120201003083891102    </t>
  </si>
  <si>
    <t>Bolígrafos</t>
  </si>
  <si>
    <t xml:space="preserve">O2120201003083891104    </t>
  </si>
  <si>
    <t>Marcadores de fieltro y similares</t>
  </si>
  <si>
    <t xml:space="preserve">O2120201003083891106    </t>
  </si>
  <si>
    <t>Lápices</t>
  </si>
  <si>
    <t xml:space="preserve">O2120201003083891117    </t>
  </si>
  <si>
    <t>Puntas y micropuntas especiales para bolígrafos, m</t>
  </si>
  <si>
    <t xml:space="preserve">O2120201003083891205    </t>
  </si>
  <si>
    <t>Fechadores y numeradores</t>
  </si>
  <si>
    <t xml:space="preserve">O2120201003083891207    </t>
  </si>
  <si>
    <t>Almohadillas para sellos</t>
  </si>
  <si>
    <t xml:space="preserve">O2120201004024291101    </t>
  </si>
  <si>
    <t>Inodoros y otros aparatos sanitarios metálicos</t>
  </si>
  <si>
    <t xml:space="preserve">O2120201004024291305    </t>
  </si>
  <si>
    <t>Tijeras para artes y oficios</t>
  </si>
  <si>
    <t xml:space="preserve">O2120201004024291501    </t>
  </si>
  <si>
    <t>Tajalápices de bolsillo</t>
  </si>
  <si>
    <t xml:space="preserve">O2120201004024292114    </t>
  </si>
  <si>
    <t>Sierras de mano</t>
  </si>
  <si>
    <t xml:space="preserve">O2120201004024292119    </t>
  </si>
  <si>
    <t>Destornilladores</t>
  </si>
  <si>
    <t xml:space="preserve">O2120201004024292120    </t>
  </si>
  <si>
    <t>Martillos</t>
  </si>
  <si>
    <t xml:space="preserve">O2120201004024292122    </t>
  </si>
  <si>
    <t>Brocas-barrenas</t>
  </si>
  <si>
    <t xml:space="preserve">O2120201004024292123    </t>
  </si>
  <si>
    <t>Llaves de ajuste fijas</t>
  </si>
  <si>
    <t xml:space="preserve">O2120201004024292202    </t>
  </si>
  <si>
    <t>Partes y accesorios para herramientas</t>
  </si>
  <si>
    <t xml:space="preserve">O2120201004024294201    </t>
  </si>
  <si>
    <t>Cable de alambre de cobre</t>
  </si>
  <si>
    <t xml:space="preserve">O2120201004024294401    </t>
  </si>
  <si>
    <t>Tornillos de hierro o acero</t>
  </si>
  <si>
    <t xml:space="preserve">O2120201004024294411    </t>
  </si>
  <si>
    <t>Remaches</t>
  </si>
  <si>
    <t xml:space="preserve">O2120201004024299502    </t>
  </si>
  <si>
    <t>Clips</t>
  </si>
  <si>
    <t xml:space="preserve">O2120201004024299504    </t>
  </si>
  <si>
    <t>Grapas de alambre para engrapadoras de oficina</t>
  </si>
  <si>
    <t xml:space="preserve">O2120201004024299920    </t>
  </si>
  <si>
    <t>Abrazaderas metálicas</t>
  </si>
  <si>
    <t xml:space="preserve">O2120201004024299927    </t>
  </si>
  <si>
    <t>Vallas, avisos y similares</t>
  </si>
  <si>
    <t xml:space="preserve">O2120201004034392303    </t>
  </si>
  <si>
    <t>Equipos extintores de incendios</t>
  </si>
  <si>
    <t xml:space="preserve">O2120201004064613201    </t>
  </si>
  <si>
    <t>Partes y accesorios para transformadores (conector</t>
  </si>
  <si>
    <t xml:space="preserve">O2120201004084828302    </t>
  </si>
  <si>
    <t>Partes y piezas electrónicas para aparatos regulad</t>
  </si>
  <si>
    <t xml:space="preserve">O2120202005040754790    </t>
  </si>
  <si>
    <t xml:space="preserve">O21202020060363399      </t>
  </si>
  <si>
    <t>Otros servicios de suministro de comidas</t>
  </si>
  <si>
    <t xml:space="preserve">O21202020060868030      </t>
  </si>
  <si>
    <t>Servicios locales de entrega</t>
  </si>
  <si>
    <t xml:space="preserve">O212020200701030471347  </t>
  </si>
  <si>
    <t>Servicio de seguro obligatorio de accidentes de tr</t>
  </si>
  <si>
    <t xml:space="preserve">O212020200701030471349  </t>
  </si>
  <si>
    <t>Otros servicios de seguros de salud n.c.p.</t>
  </si>
  <si>
    <t xml:space="preserve">O212020200701030571351  </t>
  </si>
  <si>
    <t>Servicios de seguros de vehículos automotores</t>
  </si>
  <si>
    <t xml:space="preserve">O212020200701030571354  </t>
  </si>
  <si>
    <t>Servicios de seguros contra incendio, terremoto o</t>
  </si>
  <si>
    <t>O212020200701030571355</t>
  </si>
  <si>
    <t>Servicios de seguros generales de responsabilidad</t>
  </si>
  <si>
    <t xml:space="preserve">O212020200701030571358  </t>
  </si>
  <si>
    <t>Servicios de seguros de vida colectiva</t>
  </si>
  <si>
    <t xml:space="preserve">O21202020070272112      </t>
  </si>
  <si>
    <t>Servicios de alquiler o arrendamiento con o sin op</t>
  </si>
  <si>
    <t xml:space="preserve">O21202020080282130      </t>
  </si>
  <si>
    <t>Servicios de documentación y certificación jurídic</t>
  </si>
  <si>
    <t xml:space="preserve">O21202020080484120      </t>
  </si>
  <si>
    <t>Servicios de telefonía fija (acceso)</t>
  </si>
  <si>
    <t xml:space="preserve">O21202020080484190      </t>
  </si>
  <si>
    <t>Otros servicios de telecomunicaciones</t>
  </si>
  <si>
    <t xml:space="preserve">O21202020080484222      </t>
  </si>
  <si>
    <t>Servicios de acceso a Internet de banda ancha</t>
  </si>
  <si>
    <t xml:space="preserve">O21202020080585250      </t>
  </si>
  <si>
    <t>Servicios de protección (guardas de seguridad)</t>
  </si>
  <si>
    <t xml:space="preserve">O21202020080585310      </t>
  </si>
  <si>
    <t>Servicios de desinfección y exterminación</t>
  </si>
  <si>
    <t xml:space="preserve">O21202020080585330      </t>
  </si>
  <si>
    <t>Servicios de limpieza general</t>
  </si>
  <si>
    <t xml:space="preserve">O21202020080585951      </t>
  </si>
  <si>
    <t>Servicios de copia y reproducción</t>
  </si>
  <si>
    <t xml:space="preserve">O21202020080686312      </t>
  </si>
  <si>
    <t>Servicios de distribución de electricidad (a comis</t>
  </si>
  <si>
    <t xml:space="preserve">O21202020080686330      </t>
  </si>
  <si>
    <t>Servicios de distribución de agua por tubería (a c</t>
  </si>
  <si>
    <t xml:space="preserve">O2120202008078711001    </t>
  </si>
  <si>
    <t>Servicio de mantenimiento y reparación de producto</t>
  </si>
  <si>
    <t xml:space="preserve">O2120202008078711002    </t>
  </si>
  <si>
    <t>Servicio de mantenimiento y reparación de depósito</t>
  </si>
  <si>
    <t xml:space="preserve">O21202020080787130      </t>
  </si>
  <si>
    <t>Servicios de mantenimiento y reparación de computa</t>
  </si>
  <si>
    <t xml:space="preserve">O2120202008078714102    </t>
  </si>
  <si>
    <t>Servicio de mantenimiento y reparación de vehículo</t>
  </si>
  <si>
    <t xml:space="preserve">O2120202008078715202    </t>
  </si>
  <si>
    <t>Servicio de mantenimiento y reparación de motores,</t>
  </si>
  <si>
    <t xml:space="preserve">O2120202008078715204    </t>
  </si>
  <si>
    <t>Servicio de mantenimiento y reparación de baterías</t>
  </si>
  <si>
    <t xml:space="preserve">O2120202008078715302    </t>
  </si>
  <si>
    <t>Servicio de mantenimiento y reparación de equipo d</t>
  </si>
  <si>
    <t xml:space="preserve">O2120202008078715602    </t>
  </si>
  <si>
    <t>Servicio de mantenimiento y reparación de equipos</t>
  </si>
  <si>
    <t xml:space="preserve">O2120202008078715701    </t>
  </si>
  <si>
    <t>Servicio de mantenimiento y reparación de ascensor</t>
  </si>
  <si>
    <t xml:space="preserve">O2120202008078731001    </t>
  </si>
  <si>
    <t>Servicio de instalación de productos metálicos est</t>
  </si>
  <si>
    <t xml:space="preserve">O21202020090494110      </t>
  </si>
  <si>
    <t>Servicios de alcantarillado y tratamiento de aguas</t>
  </si>
  <si>
    <t xml:space="preserve">O21202020090494239      </t>
  </si>
  <si>
    <t>Servicios generales de recolección de otros desech</t>
  </si>
  <si>
    <t xml:space="preserve">O219001                 </t>
  </si>
  <si>
    <t>Obligaciones por Pagar Funcionamiento Vigencia Anteriores</t>
  </si>
  <si>
    <t xml:space="preserve">O219002                 </t>
  </si>
  <si>
    <t>Obligaciones por Pagar Funcionamiento Otras Vigencia</t>
  </si>
  <si>
    <t>O230689</t>
  </si>
  <si>
    <t>Obligaciones por pagar Inversión vigencia anterior</t>
  </si>
  <si>
    <t>O230690</t>
  </si>
  <si>
    <t>Obligaciones por pagar Inversión vigencias anteriores</t>
  </si>
  <si>
    <t>TOTAL MENSUAL</t>
  </si>
  <si>
    <t>RUBRO</t>
  </si>
  <si>
    <t>No CONTRATO</t>
  </si>
  <si>
    <t>NOMBRE CONTRATISTA</t>
  </si>
  <si>
    <t># DE RADICADO DE DESIGNACION</t>
  </si>
  <si>
    <t xml:space="preserve">DESIGNACION SUPERVISION </t>
  </si>
  <si>
    <t>FECHA DE INICIO</t>
  </si>
  <si>
    <t>FECHA DE TERMINACIÓN</t>
  </si>
  <si>
    <t>LINK DE SECOP</t>
  </si>
  <si>
    <t>FORMA DE PAGO</t>
  </si>
  <si>
    <t>% DE EJECUCIÓN A LA FECHA 
(31 DE DICIEMBRE DE 2025)</t>
  </si>
  <si>
    <t># DE RADICADO SOLICITUD INGRESO ALMACEN</t>
  </si>
  <si>
    <t xml:space="preserve"> SALDO</t>
  </si>
  <si>
    <t>O2110103007 Honorarios Ediles</t>
  </si>
  <si>
    <t>O21201010030404 Acumuladores, pilas y baterías primarias y sus partes y piezas</t>
  </si>
  <si>
    <t>O21201010030405 Lámparas eléctricas de incandescencia o descarga; lámparas de arco, equipo para alumbrado eléctrico; sus partes y piezas</t>
  </si>
  <si>
    <t>O21201010030406 Otro equipo eléctrico y sus partes y piezas</t>
  </si>
  <si>
    <t>O21201010030505 Discos, cintas, dispositivos de almacenamiento en estado sólido no volátiles y otros medios, no grabados</t>
  </si>
  <si>
    <t>O212010100502030101  Paquetes de software</t>
  </si>
  <si>
    <t>O2120201002072712008
Accesorios para cocina en tejidos de algodón</t>
  </si>
  <si>
    <t>O2120201003023212801 Papel bond</t>
  </si>
  <si>
    <t>O2120201003023215317 Fólderes</t>
  </si>
  <si>
    <t>O2120201003023219924 Cinta de papel engomado</t>
  </si>
  <si>
    <t>O2120201003023270112 Blocs de papel cuadriculado o rayado</t>
  </si>
  <si>
    <t>O2120201003033331101 Gasolina motor corriente</t>
  </si>
  <si>
    <t>O2120201003043479025 Siliconas</t>
  </si>
  <si>
    <t>O2120201003053511001 Pinturas para agua, P.V.A. y similares (emulsiones)</t>
  </si>
  <si>
    <t>O2120201003053514007 Tinta para sellos</t>
  </si>
  <si>
    <t>O2120201003053529901 Botiquines para emergencia</t>
  </si>
  <si>
    <t>O2120201003053542006 Pegantes sintéticos</t>
  </si>
  <si>
    <t>O2120201003063626004 Guantes de cirugía</t>
  </si>
  <si>
    <t>O2120201003063699006 Ganchos legajadores plásticos</t>
  </si>
  <si>
    <t>O2120201003073722104 Utensilios de porcelana para la mesa y cocina</t>
  </si>
  <si>
    <t>O2120201003073791005 Papel de lija en hojas</t>
  </si>
  <si>
    <t>O2120201003083891102 Bolígrafos</t>
  </si>
  <si>
    <t>O2120201003083891104 Marcadores de fieltro y similares</t>
  </si>
  <si>
    <t>O2120201003083891106 Lápices</t>
  </si>
  <si>
    <t>O2120201003083891117 Puntas y micropuntas especiales para bolígrafos, marcadores y similares</t>
  </si>
  <si>
    <t>O2120201003083891205 Fechadores y numeradores</t>
  </si>
  <si>
    <t>O2120201003083891207 Almohadillas para sellos</t>
  </si>
  <si>
    <t>O2120201004024291101 Inodoros y otros aparatos sanitarios metálicos</t>
  </si>
  <si>
    <t>O2120201004024291305 Tijeras para artes y oficios</t>
  </si>
  <si>
    <t>O2120201004024291501 Tajalápices de bolsillo</t>
  </si>
  <si>
    <t>O2120201004024292114 Sierras de mano</t>
  </si>
  <si>
    <t>O2120201004024292119 Destornilladores</t>
  </si>
  <si>
    <t>O2120201004024292120 Martillos</t>
  </si>
  <si>
    <t>O2120201004024292122 Brocas-barrenas</t>
  </si>
  <si>
    <t>O2120201004024292123 Llaves de ajuste fijas</t>
  </si>
  <si>
    <t>O2120201004024292202 Partes y accesorios para herramientas</t>
  </si>
  <si>
    <t>O2120201004024294201 Cable de alambre de cobre</t>
  </si>
  <si>
    <t>O2120201004024294401 Tornillos de hierro o acero</t>
  </si>
  <si>
    <t>O2120201004024294411 Remaches</t>
  </si>
  <si>
    <t>O2120201004024299502 Clips</t>
  </si>
  <si>
    <t>O2120201004024299504 Grapas de alambre para engrapadoras de oficina</t>
  </si>
  <si>
    <t>O2120201004024299920 Abrazaderas metálicas</t>
  </si>
  <si>
    <t>O2120201004024299927 Vallas, avisos y similares</t>
  </si>
  <si>
    <t>O2120201004034392303 Equipos extintores de incendios</t>
  </si>
  <si>
    <t>O2120201004064613201
Partes y accesorios para transformadores (conectores, terminales, etc.)</t>
  </si>
  <si>
    <t>O2120201004084828302 Partes y piezas electrónicas para aparatos reguladores y medidores eléctricos</t>
  </si>
  <si>
    <t>O2120202005040754790 Otros servicios de terminación y acabado de edificios</t>
  </si>
  <si>
    <t>O21202020060363399 Otros servicios de suministro de comidas</t>
  </si>
  <si>
    <t>O21202020060868030 Servicios locales de entrega</t>
  </si>
  <si>
    <t>O212020200701030471347 Servicio de seguro obligatorio de accidentes de tránsito (SOAT)</t>
  </si>
  <si>
    <t>O212020200701030471349 Otros servicios de seguros de salud</t>
  </si>
  <si>
    <t>O212020200701030571351 Servicios de seguros de vehículos automotores</t>
  </si>
  <si>
    <t>O212020200701030571354 Servicios de seguros contra incendio, terremoto o sustracción</t>
  </si>
  <si>
    <t>O212020200701030571355 Servicios de seguros generales de responsabilidad civil</t>
  </si>
  <si>
    <t>O212020200701030571358 Servicios de seguros de vida colectiva</t>
  </si>
  <si>
    <t>O21202020070272112 Servicios de alquiler o arrendamiento con o sin opción de compra, relativos a bienes inmuebles no residenciales (diferentes a vivienda), propios o arrendados</t>
  </si>
  <si>
    <t>O21202020080282130 Servicios de documentación y certificación jurídica</t>
  </si>
  <si>
    <t>O21202020080484120 Servicios de telefonía fija (acceso)</t>
  </si>
  <si>
    <t>O21202020080484190 Otros servicios de telecomunicaciones</t>
  </si>
  <si>
    <t>O21202020080484222 Servicios de acceso a Internet de banda ancha</t>
  </si>
  <si>
    <t>O21202020080585250 Servicios de protección (guardas de seguridad)</t>
  </si>
  <si>
    <t>O21202020080585310 Servicios de desinfección y exterminación</t>
  </si>
  <si>
    <t>O21202020080585330 Servicios de limpieza general</t>
  </si>
  <si>
    <t>O21202020080585951 Servicios de copia y reproducción</t>
  </si>
  <si>
    <t>O21202020080686312 Servicios de distribución de electricidad (a comisión o por contrato)</t>
  </si>
  <si>
    <t>O21202020080686330 Servicios de distribución de agua por tubería (a comisión o por contrato)</t>
  </si>
  <si>
    <t>O2120202008078711001 Servicio de mantenimiento y reparación de productos metálicos estructurales y sus partes</t>
  </si>
  <si>
    <t xml:space="preserve">O2120202008078711002 Servicio de mantenimiento y reparación de depósitos, cisternas, tanques y recipientes de metal, (excepto los utilizados para el envase o transporte de mercancías)
</t>
  </si>
  <si>
    <t>O21202020080787130 Servicios de mantenimiento y reparación de computadores y equipos periféricos</t>
  </si>
  <si>
    <t>O2120202008078714102
Servicio de mantenimiento y reparación de vehículos automóviles</t>
  </si>
  <si>
    <t>O2120202008078715202 Servicio de mantenimiento y reparación de motores, transformadores y generadores eléctricos</t>
  </si>
  <si>
    <t>O2120202008078715204 Servicio de mantenimiento y reparación de baterías y acumuladores eléctricos</t>
  </si>
  <si>
    <t>O2120202008078715302 Servicio de mantenimiento y reparación de equipo de transmisión de datos/módems y de comunicaciones (como enrutadores, puentes, etc.)</t>
  </si>
  <si>
    <t>O2120202008078715602 Servicio de mantenimiento y reparación de equipos de fuerza hidráulica y de potencia neumática, bombas, compresores y válvulas</t>
  </si>
  <si>
    <t>O2120202008078715701 Servicio de mantenimiento y reparación de ascensores</t>
  </si>
  <si>
    <t>O2120202008078731001 Servicio de instalación de productos metálicos estructurales y sus partes</t>
  </si>
  <si>
    <t>O21202020090494110 Servicios de alcantarillado y tratamiento de aguas residuales</t>
  </si>
  <si>
    <t>O21202020090494239 Servicios generales de recolección de otros desechos</t>
  </si>
  <si>
    <t>TIPO DE CONTRATISTA (PERSONA NATURAL / PERSONA JURÍDICA)</t>
  </si>
  <si>
    <t>VALOR ESTIMADO DE LA CONTRATACIÓN</t>
  </si>
  <si>
    <t>O23011745992024250101000  Mártires camina segura en la convivencia ciudadana</t>
  </si>
  <si>
    <t>PERSONA NATURAL</t>
  </si>
  <si>
    <t>PERSONA JURÍDICA</t>
  </si>
  <si>
    <t>O23011745992024257501000  Mártires confía en su emprendimiento</t>
  </si>
  <si>
    <t>O23011745992024258501000  Mártires avanza en su empleabilidad y su ecosistem</t>
  </si>
  <si>
    <t>O23011745992024271501000  Mártires avanza como territorio cultural</t>
  </si>
  <si>
    <t>O23011745992024271601000  Mártires construye confianza desde la participació</t>
  </si>
  <si>
    <t>O23011745992024271701000  Mártires confía en su gobernanza local</t>
  </si>
  <si>
    <t>O23011745992024271901000  Mártires camina segura con mejores dotaciones de s</t>
  </si>
  <si>
    <t>O23011745992024272001000  Mártires camina segura por un espacio público incl</t>
  </si>
  <si>
    <t>O23011745992024272201000  Mártires camina segura en el manejo de conflictos</t>
  </si>
  <si>
    <t>O23011745992024272401000  Mártires avanza contra la pobreza</t>
  </si>
  <si>
    <t>O23011745992024272601000  Mártires camina hacia una salud incluyente</t>
  </si>
  <si>
    <t>O23011745992024272701000  Mártires camina segura contra el feminicidio y la</t>
  </si>
  <si>
    <t>O23011745992024273001000  Mártires avanza por un medio ambiente seguro</t>
  </si>
  <si>
    <t>O23011745992024273601000  Mártires referente en innovación y Bogotaneidad</t>
  </si>
  <si>
    <t>O23011745992024274101000  Mártires avanza en la protección y el bienestar de</t>
  </si>
  <si>
    <t>O23011745992024274801000  Mártires eficiente en atención y manejo de emergen</t>
  </si>
  <si>
    <t>O23011745992024274901000  Mártires confía y le apuesta a su potencial</t>
  </si>
  <si>
    <t>O23011745992024275201000  Mártires confía en su ecosistema creativo</t>
  </si>
  <si>
    <t>O23011745992024275301000  Mártires avanza en la construcción de confianza en</t>
  </si>
  <si>
    <t>O23011745992024275601000  Mártires construye confianza con sus comunidades I</t>
  </si>
  <si>
    <t>O23011745992024276201000  Mártires avanza en su infraestructura social</t>
  </si>
  <si>
    <t>O23011745992024276301000  Mártires avanza por la paz y la reconciliación en</t>
  </si>
  <si>
    <t>O23011745992024277101000  Mártires avanza por el deporte</t>
  </si>
  <si>
    <t>O23011745992024277201000  Mártires avanza en conectividad</t>
  </si>
  <si>
    <t>O23011745992024277401000  Mártires avanza en su estrategia de cuidado local</t>
  </si>
  <si>
    <t>O23011745992024279601000  Mártires avanza en mejores espacios para la cultur</t>
  </si>
  <si>
    <t>O23011745992024279801000  Mártires avanza con mejor espacio público peatonal</t>
  </si>
  <si>
    <t>O23011745992024279901000  Mártires avanza en mejorar su malla vial</t>
  </si>
  <si>
    <t>O23011745992024280701000  Mártires avanza con mejores parques</t>
  </si>
  <si>
    <t>TOTAL REZAGO</t>
  </si>
  <si>
    <t xml:space="preserve">RESPONSABLE </t>
  </si>
  <si>
    <t xml:space="preserve"> SALDO CORTE A 16 DE FEBRERO DE 2026</t>
  </si>
  <si>
    <t>FUNCIONAMIENTO</t>
  </si>
  <si>
    <t>O219001 Obligaciones por Pagar Funcionamiento Vigencia Anterior</t>
  </si>
  <si>
    <t>CPS 122-2024</t>
  </si>
  <si>
    <t>CENTRO CAR 19 LTDA</t>
  </si>
  <si>
    <t xml:space="preserve">GLENDY PAOLA SUAREZ </t>
  </si>
  <si>
    <t>https://www.secop.gov.co/CO1ContractsManagement/Tendering/ProcurementContractEdit/View?docUniqueIdentifier=CO1.PCCNTR.6572554&amp;prevCtxUrl=https%3a%2f%2fwww.secop.gov.co%3a443%2fCO1ContractsManagement%2fTendering%2fProcurementContractManagement%2fIndex&amp;prevCtxLbl=Contratos+</t>
  </si>
  <si>
    <t>MENSUAL</t>
  </si>
  <si>
    <t>N/A</t>
  </si>
  <si>
    <t>O219002 Obligaciones por Pagar Funcionamiento Otras Vigencias</t>
  </si>
  <si>
    <t>O.C 124583-2024</t>
  </si>
  <si>
    <t>DISTRACOM S.A.</t>
  </si>
  <si>
    <t>https://operaciones.colombiacompra.gov.co/tienda-virtual-del-estado-colombiano/ordenes-compra/124583</t>
  </si>
  <si>
    <t>OC 127132 -2024</t>
  </si>
  <si>
    <t>GRUPO GESTION EMPRESARIAL COLOMBIA S.A.S</t>
  </si>
  <si>
    <t>ALBA GONZALEZ
EMMANUEL CALDERON</t>
  </si>
  <si>
    <t>TVEC</t>
  </si>
  <si>
    <t>121-2024</t>
  </si>
  <si>
    <t>OFICIAR SAS</t>
  </si>
  <si>
    <t>MARIA ISABEL MONENEGRO</t>
  </si>
  <si>
    <t>https://www.secop.gov.co/CO1ContractsManagement/Tendering/ProcurementContractEdit/View?docUniqueIdentifier=CO1.PCCNTR.6559910&amp;prevCtxUrl=https%3a%2f%2fwww.secop.gov.co%3a443%2fCO1ContractsManagement%2fTendering%2fProcurementContractManagement%2fIndex&amp;prevCtxLbl=Contratos+</t>
  </si>
  <si>
    <t>202-2023</t>
  </si>
  <si>
    <t>DISTRIBUIDORA DE PRODUCTOS PARA OFICINA SURTITODO SAS</t>
  </si>
  <si>
    <t>https://www.secop.gov.co/CO1ContractsManagement/Tendering/ProcurementContractEdit/View?docUniqueIdentifier=CO1.PCCNTR.5682503&amp;prevCtxUrl=https%3a%2f%2fwww.secop.gov.co%3a443%2fCO1ContractsManagement%2fTendering%2fProcurementContractManagement%2fIndex&amp;prevCtxLbl=Contratos+</t>
  </si>
  <si>
    <t>326-2024</t>
  </si>
  <si>
    <t>INVERSIONES RODRIGUEZ RINCON &amp; CIA.S. EN C</t>
  </si>
  <si>
    <t>https://www.secop.gov.co/CO1ContractsManagement/Tendering/ProcurementContractEdit/View?docUniqueIdentifier=CO1.PCCNTR.7168715&amp;prevCtxUrl=https%3a%2f%2fwww.secop.gov.co%3a443%2fCO1ContractsManagement%2fTendering%2fProcurementContractManagement%2fIndex&amp;prevCtxLbl=Contratos+</t>
  </si>
  <si>
    <t>115 - 2023</t>
  </si>
  <si>
    <t>SERVICIOS POSTALES NACIONALES S.A.S.</t>
  </si>
  <si>
    <t>DIEGO ANDRES MARTINEZ NOVOA</t>
  </si>
  <si>
    <t>https://www.secop.gov.co/CO1ContractsManagement/Tendering/ProcurementContractEdit/View?docUniqueIdentifier=CO1.PCCNTR.4865483&amp;prevCtxUrl=https%3a%2f%2fwww.secop.gov.co%3a443%2fCO1ContractsManagement%2fTendering%2fProcurementContractManagement%2fIndex&amp;prevCtxLbl=Contratos+</t>
  </si>
  <si>
    <t>110 - 2024</t>
  </si>
  <si>
    <t>ASEGURADORA SOLIDARIA DE COLOMBIA ENTIDA D COOPERATIVA</t>
  </si>
  <si>
    <t>https://www.secop.gov.co/CO1ContractsManagement/Tendering/ProcurementContractEdit/View?docUniqueIdentifier=CO1.PCCNTR.6429159&amp;prevCtxUrl=https%3a%2f%2fwww.secop.gov.co%3a443%2fCO1ContractsManagement%2fTendering%2fProcurementContractManagement%2fIndex&amp;prevCtxLbl=Contratos+</t>
  </si>
  <si>
    <t>119 - 2023</t>
  </si>
  <si>
    <t>https://www.secop.gov.co/CO1ContractsManagement/Tendering/ProcurementContractEdit/View?docUniqueIdentifier=CO1.PCCNTR.4885035&amp;prevCtxUrl=https%3a%2f%2fwww.secop.gov.co%3a443%2fCO1ContractsManagement%2fTendering%2fProcurementContractManagement%2fIndex&amp;prevCtxLbl=Contratos+</t>
  </si>
  <si>
    <t>055 - 2024</t>
  </si>
  <si>
    <t>TOP GUARD LTDA</t>
  </si>
  <si>
    <t>https://www.secop.gov.co/CO1ContractsManagement/Tendering/ProcurementContractEdit/View?docUniqueIdentifier=CO1.PCCNTR.6147719&amp;prevCtxUrl=https%3a%2f%2fwww.secop.gov.co%3a443%2fCO1ContractsManagement%2fTendering%2fProcurementContractManagement%2fIndex&amp;prevCtxLbl=Contratos+</t>
  </si>
  <si>
    <t>O219001 Obligaciones por Pagar Funcionamiento Vigencia Anterior
O219002 Obligaciones por Pagar Funcionamiento Otras Vigencias</t>
  </si>
  <si>
    <t>085 - 2024</t>
  </si>
  <si>
    <t>COMIAGRO S.A.</t>
  </si>
  <si>
    <t>https://www.secop.gov.co/CO1BusinessLine/Tendering/ProcedureEdit/View?docUniqueIdentifier=CO1.REQ.6249651&amp;prevCtxUrl=https%3a%2f%2fwww.secop.gov.co%2fCO1BusinessLine%2fTendering%2fBuyerDossierWorkspace%2fIndex%3fprocedureProfileType%3dCCE-11-Procedimiento_Publicidad%26createDateFrom%3d01%2f01%2f2024+06%3a24%3a00%26createDateTo%3d31%2f12%2f2024+15%3a24%3a00%26filteringState%3d2%26sortingState%3dLastModifiedDESC%26showAdvancedSearch%3dTrue%26showAdvancedSearchFields%3dTrue%26advSrchFolderCode%3dALL%26selectedDossier%3dCO1.BDOS.6127719%26selectedRequest%3dCO1.REQ.6249651%26&amp;prevCtxLbl=Procesos+de+la+Entidad+Estatal</t>
  </si>
  <si>
    <t>123 - 2023</t>
  </si>
  <si>
    <t>https://www.secop.gov.co/CO1BusinessLine/Tendering/ProcedureEdit/View?docUniqueIdentifier=CO1.REQ.4441570&amp;prevCtxUrl=https%3a%2f%2fwww.secop.gov.co%2fCO1BusinessLine%2fTendering%2fBuyerDossierWorkspace%2fIndex%3fprocedureProfileType%3dCCE-11-Procedimiento_Publicidad%26createDateFrom%3d01%2f01%2f2023+15%3a46%3a00%26createDateTo%3d31%2f12%2f2023+15%3a46%3a00%26filteringState%3d2%26sortingState%3dLastModifiedDESC%26showAdvancedSearch%3dTrue%26showAdvancedSearchFields%3dTrue%26advSrchFolderCode%3dALL%26selectedDossier%3dCO1.BDOS.4341052%26selectedRequest%3dCO1.REQ.4441570%26&amp;prevCtxLbl=Procesos+de+la+Entidad+Estatal</t>
  </si>
  <si>
    <t>123 - 2024</t>
  </si>
  <si>
    <t>SOLUTION COPY LTDA</t>
  </si>
  <si>
    <t>FABIAN DELGADO</t>
  </si>
  <si>
    <t>https://www.secop.gov.co/CO1ContractsManagement/Tendering/ProcurementContractEdit/View?docUniqueIdentifier=CO1.PCCNTR.6563726&amp;prevCtxUrl=https%3a%2f%2fwww.secop.gov.co%3a443%2fCO1ContractsManagement%2fTendering%2fProcurementContractManagement%2fIndex&amp;prevCtxLbl=Contratos+</t>
  </si>
  <si>
    <t>128 - 2019</t>
  </si>
  <si>
    <t>SOLIMPRESS SOLUCIONES DE IMPRESION LIMITADA</t>
  </si>
  <si>
    <t>https://www.secop.gov.co/CO1ContractsManagement/Tendering/ProcurementContractEdit/View?docUniqueIdentifier=CO1.PCCNTR.1208624&amp;prevCtxUrl=https%3a%2f%2fwww.secop.gov.co%3a443%2fCO1ContractsManagement%2fTendering%2fProcurementContractManagement%2fIndex&amp;prevCtxLbl=Contratos+</t>
  </si>
  <si>
    <t>37501 - 2019</t>
  </si>
  <si>
    <t>UNION TEMPORAL BIOLIMPIEZA</t>
  </si>
  <si>
    <t>EMMANUEL DE JESUS CALDERON</t>
  </si>
  <si>
    <t>172-2020</t>
  </si>
  <si>
    <t>NELLY MARGOTH TORRES</t>
  </si>
  <si>
    <t>https://www.secop.gov.co/CO1ContractsManagement/Tendering/ProcurementContractEdit/View?docUniqueIdentifier=CO1.PCCNTR.1832428&amp;prevCtxUrl=https%3a%2f%2fwww.secop.gov.co%3a443%2fCO1ContractsManagement%2fTendering%2fProcurementContractManagement%2fIndex&amp;prevCtxLbl=Contratos+</t>
  </si>
  <si>
    <t>96-2021</t>
  </si>
  <si>
    <t>JHONN ALEXANDER BAHOS HERRERA</t>
  </si>
  <si>
    <t>https://www.secop.gov.co/CO1ContractsManagement/Tendering/ProcurementContractEdit/View?docUniqueIdentifier=CO1.PCCNTR.2416418&amp;prevCtxUrl=https%3a%2f%2fwww.secop.gov.co%3a443%2fCO1ContractsManagement%2fTendering%2fProcurementContractManagement%2fIndex&amp;prevCtxLbl=Contratos+</t>
  </si>
  <si>
    <t>190 2021</t>
  </si>
  <si>
    <t>LA PREVISORA S A</t>
  </si>
  <si>
    <t>114-2022</t>
  </si>
  <si>
    <t>RISK &amp; SOLUTIONS GROUP LIMITADA</t>
  </si>
  <si>
    <t>https://www.secop.gov.co/CO1ContractsManagement/Tendering/ProcurementContractEdit/View?docUniqueIdentifier=CO1.PCCNTR.3585834&amp;prevCtxUrl=https%3a%2f%2fwww.secop.gov.co%3a443%2fCO1ContractsManagement%2fTendering%2fProcurementContractManagement%2fIndex&amp;prevCtxLbl=Contratos+</t>
  </si>
  <si>
    <t>091-2021</t>
  </si>
  <si>
    <t>EYM COMPANY SAS</t>
  </si>
  <si>
    <t>https://www.secop.gov.co/CO1ContractsManagement/Tendering/ProcurementContractEdit/View?docUniqueIdentifier=CO1.PCCNTR.2381554&amp;prevCtxUrl=https%3a%2f%2fwww.secop.gov.co%3a443%2fCO1ContractsManagement%2fTendering%2fProcurementContractManagement%2fIndex&amp;prevCtxLbl=Contratos+</t>
  </si>
  <si>
    <t>94581 - 2022</t>
  </si>
  <si>
    <t>103510 - 2022</t>
  </si>
  <si>
    <t>DISCOMPUCOL S A S</t>
  </si>
  <si>
    <t>121 - 2023</t>
  </si>
  <si>
    <t>ASCENSORES SCHINDLER DE COLOMBIA S A S</t>
  </si>
  <si>
    <t>OSCAR GOYENECHE</t>
  </si>
  <si>
    <t>https://www.secop.gov.co/CO1ContractsManagement/Tendering/ProcurementContractEdit/View?docUniqueIdentifier=CO1.PCCNTR.3932139&amp;prevCtxUrl=https%3a%2f%2fwww.secop.gov.co%3a443%2fCO1ContractsManagement%2fTendering%2fProcurementContractManagement%2fIndex&amp;prevCtxLbl=Contratos+</t>
  </si>
  <si>
    <t>183 - 2023</t>
  </si>
  <si>
    <t>https://www.secop.gov.co/CO1ContractsManagement/Tendering/ProcurementContractEdit/View?docUniqueIdentifier=CO1.PCCNTR.5282329&amp;prevCtxUrl=https%3a%2f%2fwww.secop.gov.co%3a443%2fCO1ContractsManagement%2fTendering%2fProcurementContractManagement%2fIndex&amp;prevCtxLbl=Contratos+</t>
  </si>
  <si>
    <t>110241 2023</t>
  </si>
  <si>
    <t xml:space="preserve">SERVIASEO S.A. </t>
  </si>
  <si>
    <t>125-2023</t>
  </si>
  <si>
    <t>JULIANA  ZAPATA ZULETA</t>
  </si>
  <si>
    <t>PROFESIONAL ESPECIALIZADO GDL CÓDIGO 222-GRADO 24 FDLM</t>
  </si>
  <si>
    <t>https://www.secop.gov.co/CO1ContractsManagement/Tendering/ProcurementContractEdit/View?docUniqueIdentifier=CO1.PCCNTR.4938468&amp;prevCtxUrl=https%3a%2f%2fwww.secop.gov.co%3a443%2fCO1ContractsManagement%2fTendering%2fProcurementContractManagement%2fIndex&amp;prevCtxLbl=Contratos+</t>
  </si>
  <si>
    <t>104948-2 2023</t>
  </si>
  <si>
    <t> </t>
  </si>
  <si>
    <t>324 - 2024</t>
  </si>
  <si>
    <t> 20256420005263</t>
  </si>
  <si>
    <t> 5/03/2025</t>
  </si>
  <si>
    <t> 4/03/2026</t>
  </si>
  <si>
    <t>https://www.secop.gov.co/CO1ContractsManagement/Tendering/ProcurementContractEdit/View?docUniqueIdentifier=CO1.PCCNTR.7176640&amp;prevCtxUrl=https%3a%2f%2fwww.secop.gov.co%3a443%2fCO1ContractsManagement%2fTendering%2fProcurementContractManagement%2fIndex&amp;prevCtxLbl=Contratos+</t>
  </si>
  <si>
    <t>134-2024</t>
  </si>
  <si>
    <t>SERVICIOS POSTALES DE COLOMBIA</t>
  </si>
  <si>
    <t>https://www.secop.gov.co/CO1ContractsManagement/Tendering/ProcurementContractEdit/View?docUniqueIdentifier=CO1.PCCNTR.6654996&amp;prevCtxUrl=https%3a%2f%2fwww.secop.gov.co%3a443%2fCO1ContractsManagement%2fTendering%2fProcurementContractManagement%2fIndex&amp;prevCtxLbl=Contratos+</t>
  </si>
  <si>
    <t>OC 140207 -2024</t>
  </si>
  <si>
    <t>ALBA GONZALEZ
DIEGO MARTINEZ</t>
  </si>
  <si>
    <t>OC 146855 (230-2025)</t>
  </si>
  <si>
    <t>UT EMINSER - SOLOASEO 2024</t>
  </si>
  <si>
    <t>236-2025</t>
  </si>
  <si>
    <t>SOLUCIONES EMPRESARIALES OASIS SAS</t>
  </si>
  <si>
    <t>https://community.secop.gov.co/Public/Tendering/OpportunityDetail/Index?noticeUID=CO1.NTC.8189310&amp;isFromPublicArea=True&amp;isModal=False</t>
  </si>
  <si>
    <t>PARCIALES</t>
  </si>
  <si>
    <t>OC 157576 -2025</t>
  </si>
  <si>
    <t>CONSORCIO C&amp;D</t>
  </si>
  <si>
    <t>377-2025</t>
  </si>
  <si>
    <t>TOP GUARD</t>
  </si>
  <si>
    <t>DIEGO MARTINEZ</t>
  </si>
  <si>
    <t>https://community.secop.gov.co/Public/Tendering/OpportunityDetail/Index?noticeUID=CO1.NTC.9104235&amp;isFromPublicArea=True&amp;isModal=False</t>
  </si>
  <si>
    <t>245-2025</t>
  </si>
  <si>
    <t>UT MARINELAS 2025</t>
  </si>
  <si>
    <t>https://community.secop.gov.co/Public/Tendering/OpportunityDetail/Index?noticeUID=CO1.NTC.8291036&amp;isFromPublicArea=True&amp;isModal=False</t>
  </si>
  <si>
    <t>318-2025 (143299)</t>
  </si>
  <si>
    <t>https://www.secop.gov.co/CO1ContractsManagement/Tendering/ProcurementContractEdit/View?docUniqueIdentifier=CO1.PCCNTR.8395051&amp;prevCtxUrl=https%3a%2f%2fwww.secop.gov.co%3a443%2fCO1ContractsManagement%2fTendering%2fProcurementContractManagement%2fIndex&amp;prevCtxLbl=Contratos+</t>
  </si>
  <si>
    <t>376-2025
158100</t>
  </si>
  <si>
    <t>YESID  ESPINOSA CHIA</t>
  </si>
  <si>
    <t>JOSE RODOLFO CASADIEGO MERCHAN</t>
  </si>
  <si>
    <t>MANUEL  COLLAZOS BARON</t>
  </si>
  <si>
    <t>DEEVIS  GONZALEZ LOPEZ</t>
  </si>
  <si>
    <t>ALFONSO  LOPEZ PINTO</t>
  </si>
  <si>
    <t>YANETH  PRADA TORRES</t>
  </si>
  <si>
    <t>MARIO ALBERTO AVILA MARTIN</t>
  </si>
  <si>
    <t>159088 2025</t>
  </si>
  <si>
    <t>CONSORCIO IAD DINAMICO SOFTWAREONE</t>
  </si>
  <si>
    <t xml:space="preserve">NO TIENE </t>
  </si>
  <si>
    <t>LUIS MIGUEL</t>
  </si>
  <si>
    <t>NO HA INICIADO</t>
  </si>
  <si>
    <t>PAGO CONTRA ENTREGA</t>
  </si>
  <si>
    <t>380 2025</t>
  </si>
  <si>
    <t>TRANSPORTES Y LOGISTICA PASAMAR SAS</t>
  </si>
  <si>
    <t>NO TIENE</t>
  </si>
  <si>
    <t>CARLOS CASTELLANOS</t>
  </si>
  <si>
    <t>219 2025</t>
  </si>
  <si>
    <t>HEIDI VANESSA SARAY GUATAQUIRA</t>
  </si>
  <si>
    <t>https://www.secop.gov.co/CO1ContractsManagement/Tendering/ProcurementContractEdit/View?docUniqueIdentifier=CO1.PCCNTR.7834940&amp;prevCtxUrl=https%3a%2f%2fwww.secop.gov.co%3a443%2fCO1ContractsManagement%2fTendering%2fProcurementContractManagement%2fIndex&amp;prevCtxLbl=Contratos+</t>
  </si>
  <si>
    <t>CAJA DE COMPENSACION FAMILIAR COMPENSAR</t>
  </si>
  <si>
    <t>ADMINISTRADORA DE LOS RECURSOS DEL SISTE MA GENERAL DE SEGURIDAD SOCIAL EN SALUD</t>
  </si>
  <si>
    <t>NUEVA EMPRESA PROMOTORA DE SALUD S.A.</t>
  </si>
  <si>
    <t>ENTIDAD PROMOTORA DE SALUD SANITAS S.A.S</t>
  </si>
  <si>
    <t>EPS SURAMERICANA S.A.</t>
  </si>
  <si>
    <t>363-2025</t>
  </si>
  <si>
    <t>https://www.secop.gov.co/CO1ContractsManagement/Tendering/ProcurementContractEdit/Update?ProfileName=CCE-06-Seleccion_Abreviada_Menor_Cuantia&amp;PPI=CO1.PPI.43391994&amp;DocUniqueName=ContratoDeCompra&amp;DocTypeName=NextWay.Entities.Marketplace.Tendering.ProcurementContract&amp;ProfileVersion=11&amp;DocUniqueIdentifier=CO1.PCCNTR.8689735&amp;prevCtxUrl=https%3a%2f%2fwww.secop.gov.co%3a443%2fCO1ContractsManagement%2fTendering%2fProcurementContractManagement%2fIndex&amp;prevCtxLbl=Contratos+</t>
  </si>
  <si>
    <t>364 2025</t>
  </si>
  <si>
    <t>SEGUROS MUNDIAL S.A.</t>
  </si>
  <si>
    <t>https://www.secop.gov.co/CO1ContractsManagement/Tendering/ProcurementContractEdit/Update?ProfileName=CCE-06-Seleccion_Abreviada_Menor_Cuantia&amp;PPI=CO1.PPI.43391994&amp;DocUniqueName=ContratoDeCompra&amp;DocTypeName=NextWay.Entities.Marketplace.Tendering.ProcurementContract&amp;ProfileVersion=11&amp;DocUniqueIdentifier=CO1.PCCNTR.8689804&amp;prevCtxUrl=https%3a%2f%2fwww.secop.gov.co%3a443%2fCO1ContractsManagement%2fTendering%2fProcurementContractManagement%2fIndex&amp;prevCtxLbl=Contratos+</t>
  </si>
  <si>
    <t>338 2025</t>
  </si>
  <si>
    <t>MALLPLAZA SERVICIOS S A S</t>
  </si>
  <si>
    <t>https://www.secop.gov.co/CO1ContractsManagement/Tendering/ProcurementContractEdit/View?docUniqueIdentifier=CO1.PCCNTR.8496541&amp;prevCtxUrl=https%3a%2f%2fwww.secop.gov.co%3a443%2fCO1ContractsManagement%2fTendering%2fProcurementContractManagement%2fIndex&amp;prevCtxLbl=Contratos+</t>
  </si>
  <si>
    <t>255 2025</t>
  </si>
  <si>
    <t>CAMERFIRMA COLOMBIA S.A.S</t>
  </si>
  <si>
    <t>JOHN BAHOS</t>
  </si>
  <si>
    <t>EMPRESA DE TELECOMUNICACIONES DE BOGOTÁ S.A. E.S.P. - ETB S.A. ESP</t>
  </si>
  <si>
    <t>128784 2025</t>
  </si>
  <si>
    <t>ENEL COLOMBIA SA ESP</t>
  </si>
  <si>
    <t>EMPRESA DE ACUEDUCTO Y ALCANTARILLADO DE BOGOTA E.S.P.</t>
  </si>
  <si>
    <t>392 2025</t>
  </si>
  <si>
    <t>379-2025 (149906)</t>
  </si>
  <si>
    <t>ASCENSORES SCHINDLER DE COLOMBIA SAS</t>
  </si>
  <si>
    <t>INVERSIÓN</t>
  </si>
  <si>
    <t>O230689- Obligaciones por pagar Inversión vigencia anterior</t>
  </si>
  <si>
    <t>043 2025</t>
  </si>
  <si>
    <t>OBLIGACIONES POR PAGAR</t>
  </si>
  <si>
    <t>080 2025</t>
  </si>
  <si>
    <t>159 2025</t>
  </si>
  <si>
    <t>259 2025</t>
  </si>
  <si>
    <t>INTERVENTORIA Y CONSTRUCIVILES S.A.S (Interventoría Malla vial)</t>
  </si>
  <si>
    <t>JUAN ALFREDO TORRES</t>
  </si>
  <si>
    <t>https://community.secop.gov.co/Public/Tendering/OpportunityDetail/Index?noticeUID=CO1.NTC.8324741&amp;isFromPublicArea=True&amp;isModal=False</t>
  </si>
  <si>
    <t>REALIZAR LA INTERVENTORÍA TÉCNICA, ADMINISTRATIVA, FINANCIERA, JURIDICA, SOCIAL, AMBIENTAL Y SST AL CONTRATO DE OBRA PÚBLICA QUE TENDRÁPOR OBJETO: "CONTRATAR A PRECIOS UNITARIOS POR LA MODALIDAD DE MONTO AGOTABLE, LAS OBRAS Y ACTIVIDADES PARA LA CONSERVACIÓN DE LA MALLA VIAL Y ESPACIO PÚBLICO ASOCIADO A LA INFRAESTRUCTURA DE TRANSPORTE DE LA LOCALIDAD DE LOS MÁRTIRES, DE CONFORMIDAD CON LOS PLIEGOS DE CONDICIONES Y DEMÁS DOCUMENTO DEL PROCESO DE SELECCIÓN.</t>
  </si>
  <si>
    <t>O230117459920242799  Mártires avanza en mejorar su malla
vial </t>
  </si>
  <si>
    <t>258 2025</t>
  </si>
  <si>
    <t>CONSORCIO LA ESTANZUELA (Obra Malla Vial)</t>
  </si>
  <si>
    <t>https://community.secop.gov.co/Public/Tendering/OpportunityDetail/Index?noticeUID=CO1.NTC.8324782&amp;isFromPublicArea=True&amp;isModal=False</t>
  </si>
  <si>
    <t>CONTRATAR A PRECIOS UNITARIOS POR LA MODALIDAD DE MONTO AGOTABLE, LAS OBRAS Y ACTIVIDADES PARA LA CONSERVACIÓN DE LA MALLA VIAL Y ESPACIO PÚBLICO DE LA LOCALIDAD DE LOS MÁRTIRES</t>
  </si>
  <si>
    <t>O23011745992024279901000  Mártires avanza en mejorar su malla vial</t>
  </si>
  <si>
    <t>256 2025</t>
  </si>
  <si>
    <t>FUNDACION FORO CIVICO ESCUELA DE DEMOCRA CIA DERECHOS HUMANOS Y PARTICIPACION CIU</t>
  </si>
  <si>
    <t>DORA INES ROA CELIS</t>
  </si>
  <si>
    <t>https://community.secop.gov.co/Public/Tendering/OpportunityDetail/Index?noticeUID=CO1.NTC.8392846&amp;isFromPublicArea=True&amp;isModal=False</t>
  </si>
  <si>
    <t>7 MESES</t>
  </si>
  <si>
    <t>PRESTACIÓN DE SERVICIOS PARA LA IMPLEMENTACIÓN DE ACCIONES DE PROMO-CIÓN DE LA SALUD Y PREVENCIÓN DE LA ENFERMEDAD, ENFOCADAS EN SALUD MENTAL, SALUD SEXUAL Y REPRODUCTIVA, ATENCIÓN A PERSONAS CON DISCAPACI-DAD Y SUS CUIDADORES, Y PREVENCIÓN DEL CONSUMO DE SUSTANCIAS PSICOACTI-VAS (SPA), MEDIANTE EL DESARROLLO DE ACTIVIDADES COMPLEMENTARIAS Y AL-TERNATIVAS DIRIGIDAS A LA POBLACIÓN DE LA LOCALIDAD DE LOS MÁRTIRES"</t>
  </si>
  <si>
    <t>O23011745992024272601000  Mártires camina hacia una salud incluyente</t>
  </si>
  <si>
    <t>235 2025</t>
  </si>
  <si>
    <t>FUNDACIÓN PARA EL DESARROLLO INFANTIL SO CIAL Y CULTURAL IWOKE</t>
  </si>
  <si>
    <t>MARIA CAMILA ARAQUE</t>
  </si>
  <si>
    <t>https://community.secop.gov.co/Public/Tendering/OpportunityDetail/Index?noticeUID=CO1.NTC.8240606&amp;isFromPublicArea=True&amp;isModal=False</t>
  </si>
  <si>
    <t>8 MESES</t>
  </si>
  <si>
    <t>SUMINISTRAR ELEMENTOS Y PRESTAR LOS SERVICIOS DE CONFORMIDAD CON LAS CARACTERÍSTICAS Y CONDICIONES DEL ANEXO TÉCNICO, PARA EL DESARROLLO DE LAS ACTIVIDADES PROPIAS DEL FONDO DE DESARROLLO LOCAL DE LOS MÁRTIRES.</t>
  </si>
  <si>
    <t>O23011745992024277401000  Mártires avanza en su estrategia de cuidado local</t>
  </si>
  <si>
    <t>262 2025</t>
  </si>
  <si>
    <t>INSTITUTO DISTRITAL DE LA PARTICIPACION Y ACCION COMUNAL</t>
  </si>
  <si>
    <t>YANDRY PATRICIA AMAYA Y SEUDI SALAZAR</t>
  </si>
  <si>
    <t>PD ACTA DE INICIO</t>
  </si>
  <si>
    <t>.</t>
  </si>
  <si>
    <t>https://community.secop.gov.co/Public/Tendering/OpportunityDetail/Index?noticeUID=CO1.NTC.8529974&amp;isFromPublicArea=True&amp;isModal=False</t>
  </si>
  <si>
    <t>5 MESES</t>
  </si>
  <si>
    <t>AUNAR ESFUERZOS TÉCNICOS, ADMINISTRATIVOS Y FINANCIEROS PARA PRESTAR SERVICIOS ENFOCADOS EN EL FORTALECIMIENTO DE ORGANIZACIONES SOCIALES, COMUNALES, INSTANCIAS DE PARTICIPACIÓN CIUDADANA Y CAPACITACIÓN EN PROCESOS DE FORMACIÓN PARA LA PARTICIPACIÓN INCIDENTE EN LA LOCALIDAD DE LOS MÁRTIRES.  </t>
  </si>
  <si>
    <t>O23011745992024271601000  Mártires construye confianza desde la participació</t>
  </si>
  <si>
    <t>264 2025</t>
  </si>
  <si>
    <t>PROYECTOS &amp; CONSULTORIAS R C S A S</t>
  </si>
  <si>
    <t>SERGIO NARAYAN BERNAL RUIZ -WILLIAM TALERO MORA</t>
  </si>
  <si>
    <t>https://community.secop.gov.co/Public/Tendering/OpportunityDetail/Index?noticeUID=CO1.NTC.8422142&amp;isFromPublicArea=True&amp;isModal=False</t>
  </si>
  <si>
    <t>309.000.000,00 </t>
  </si>
  <si>
    <t>PRESTACIÓN DE SERVICIOS PARA LA REALIZACIÓN, COORDINACIÓN Y EJECUCIÓN DE LOS EVENTOS RECREO-DEPORTIVOS COMUNITARIOS, LA IMPLEMENTACIÓN DE LAS ESCUELAS DEPORTIVAS Y RECREATIVAS, LA ENTREGA DE BENEFICIOS ECONÓMICOS A COLECTIVOS U ORGANIZACIONES RECREO DEPORTIVAS QUE IMPLEMENTAN INICIATIVAS DE CARÁCTER BARRIAL Y LA ENTREGA DE DOTACIONES DEPORTIVAS DE LA LOCALIDAD EN EL MARCO DEL PROYECTO 2771 MÁRTIRES AVANZA POR EL DEPORTE</t>
  </si>
  <si>
    <t>O230117459920242771 Mártires avanza por el deporte</t>
  </si>
  <si>
    <t>252 2025</t>
  </si>
  <si>
    <t>COMERCIALIZADORA DE SERVICIOS Y SUMINISTROS DE COLOMBIA SAS</t>
  </si>
  <si>
    <t>SERGIO NARAYAN JIUSEPPE ARMANDO BERNAL RUIZ</t>
  </si>
  <si>
    <t>https://community.secop.gov.co/Public/Tendering/OpportunityDetail/Index?noticeUID=CO1.NTC.8317882&amp;isFromPublicArea=True&amp;isModal=False</t>
  </si>
  <si>
    <t>PRESTAR LOS SERVICIOS PARA LA REALIZACIÓN, COORDINACIÓN Y EJECUCIÓN DE LOS EVENTOS ARTÍSTICOS, CULTURALES Y PATRIMONIALES, LA IMPLEMENTACIÓN DE LAS ESCUELAS CULTURALES Y ARTÍSTICAS Y LA ENTREGA DE ELEMENTOS A LAS ORGANIZACIONES ARTÍSTICAS CULTURALES Y PATRIMONIALES DE LA LOCALIDAD EN EL MARCO DEL PROYECTO 2715 MÁRTIRES AVANZA COMO TERRITORIO CULTURAL</t>
  </si>
  <si>
    <t>O230117459920242715  Mártires avanza como territorio cultural</t>
  </si>
  <si>
    <t>254 2025</t>
  </si>
  <si>
    <t>IMPECOS SAS</t>
  </si>
  <si>
    <t>LISETH CAMILA AGUILAR GALEANO</t>
  </si>
  <si>
    <t>https://community.secop.gov.co/Public/Tendering/OpportunityDetail/Index?noticeUID=CO1.NTC.8423177&amp;isFromPublicArea=True&amp;isModal=False</t>
  </si>
  <si>
    <t>PRESTAR LOS SERVICIOS PARA REALIZAR LA ATENCIÓN DE ANIMALES EN URGENCIAS VETERINARIAS, JORNADAS DE ADOPCIÓN, ESTERILIZACIONES Y ACCIONES EDUCATIVAS EN TEMAS DE PROTECCIÓN Y BIENESTAR ANIMAL EN LA LOCALIDAD DE LOS MÁRTIRES</t>
  </si>
  <si>
    <t>O23011745992024274101000  Mártires avanza en la protección y el bienestar de</t>
  </si>
  <si>
    <t>263 2025</t>
  </si>
  <si>
    <t>CONSORCIO SGI</t>
  </si>
  <si>
    <t>LUZ KARIME LOPEZ RODRIGUEZ</t>
  </si>
  <si>
    <t>https://community.secop.gov.co/Public/Tendering/OpportunityDetail/Index?noticeUID=CO1.NTC.8445063&amp;isFromPublicArea=True&amp;isModal=False</t>
  </si>
  <si>
    <t xml:space="preserve"> 5 MESES</t>
  </si>
  <si>
    <t>PRESTAR LOS SERVICIOS PARA ADELANTAR LAS ACCIONES DE CONSTRUCCIÓN DE PAZ QUE CONTRIBUYAN AL TEJIDO SOCIAL, ASÍ COMO LOS PROCESOS PEDAGÓGICOS, ARTÍSTICOS, CULTURALES, FORMATIVOS, EL FORTALECIMIENTO DE HABILIDADES Y CAPACIDADES DE LA POBLACIÓN VÍCTIMA DEL CONFLICTO ARMADO PARA LA APROPIACIÓN SOCIAL DE LA MEMORIA, LA VERDAD, LA REPARACIÓN INTEGRAL A VÍCTIMAS LA PAZ Y LA RECONCILIACIÓN EN EL MARCO DEL PROYECTO 2763 MÁRTIRES AVANZA POR LA PAZ Y LA RECONCILIACIÓN EN SU TERRITORIO</t>
  </si>
  <si>
    <t>O23011745992024276301000  Mártires avanza por la paz y la reconciliación en</t>
  </si>
  <si>
    <t>253 2025</t>
  </si>
  <si>
    <t>UNION TEMPORAL MARTIRES AMBIENTAL 2025</t>
  </si>
  <si>
    <t xml:space="preserve">RAQUEL </t>
  </si>
  <si>
    <t>https://community.secop.gov.co/Public/Tendering/OpportunityDetail/Index?noticeUID=CO1.NTC.8359549&amp;isFromPublicArea=True&amp;isModal=False</t>
  </si>
  <si>
    <t xml:space="preserve"> 7 MESES</t>
  </si>
  <si>
    <t>PRESTAR SERVICIOS PARA LA IMPLEMENTACIÓN DE PROCESOS COMUNITARIOS DE EDUCACIÓN AMBIENTAL (PROCEDA), FORMACIÓN EN ACCIONES QUE PROMUEVAN CAMBIOS EN LA CULTURA CIUDADANA EN SEPARACIÓN EN LA FUENTE Y RECICLAJE, LAS DIFERENTES ACCIONES DE FOMENTO Y MANTENIMIENTO A LA AGRICULTURA URBANA Y LAS ACTIVIDADES DE INTERVENCIÓN DE COBERTURAS VERDES, MANTENIMIENTO DE ARBOLADO EN LA LOCALIDAD DE LOS MÁRTIRES</t>
  </si>
  <si>
    <t>O23011745992024273001000  Mártires avanza por un medio ambiente seguro</t>
  </si>
  <si>
    <t>215-2025 (132454)</t>
  </si>
  <si>
    <t>FUNDACION G3</t>
  </si>
  <si>
    <t>JORGE CORTÉS BALANTA</t>
  </si>
  <si>
    <t>https://community.secop.gov.co/Public/Tendering/OpportunityDetail/Index?noticeUID=CO1.NTC.7988609&amp;isFromPublicArea=True&amp;isModal=False</t>
  </si>
  <si>
    <t>PRESTAR SERVICIOS LOGISTICOS A MONTO AGOTABLE PARA APOYAR LA RENDICIÓN DE CUENTAS Y EJERCICIOS DE PARTICIPACIÓN CIUDADANA LOCAL DE LA ALCALDÍA DE LOS MÁRTIRES+Y216</t>
  </si>
  <si>
    <t>O230117459920242717  Mártires confía en su gobernanza
local</t>
  </si>
  <si>
    <t>266 2025</t>
  </si>
  <si>
    <t>GRUPO MABRIL SAS (parques)</t>
  </si>
  <si>
    <t>JULIAN DAVID LEON AYAZO</t>
  </si>
  <si>
    <t>https://community.secop.gov.co/Public/Tendering/OpportunityDetail/Index?noticeUID=CO1.NTC.8399139&amp;isFromPublicArea=True&amp;isModal=False</t>
  </si>
  <si>
    <t>6 MESES</t>
  </si>
  <si>
    <t>REALIZAR A PRECIOS UNITARIOS FIJOS POR LA MODALIDAD DE MONTO AGOTABLE, LAS OBRAS Y ACTIVIDADES PARA LA CONSTRUCCIÓN, DOTACIÓN, MEJORAMIENTO, MANTENIMIENTO E INTERVENCIÓN DE PARQUES DE LA RED DE PROXIMIDAD EN LA LOCALIDAD DE LOS MÁRTIRES, DE CONFORMIDAD CON LOS PLIEGOS DE CONDICIONES Y DEMÁS DOCUMENTOS DEL PROCESO DE SELECCIÓN</t>
  </si>
  <si>
    <t>O23011745992024280701000  Mártires avanza con mejores parques</t>
  </si>
  <si>
    <t>292 2025</t>
  </si>
  <si>
    <t>ON PRODUCCIONES SAS</t>
  </si>
  <si>
    <t>JUAN CAMILO GONZALEZ REINOSO</t>
  </si>
  <si>
    <t>https://community.secop.gov.co/Public/Tendering/OpportunityDetail/Index?noticeUID=CO1.NTC.8631326&amp;isFromPublicArea=True&amp;isModal=False</t>
  </si>
  <si>
    <t>PRESTAR LOS SERVICIOS PARA EJECUTAR LAS ACCIONES ENCAMINADAS A LA IMPLEMENTACIÓN INTEGRAL Y PROMOCIÓN DE LA ESTRATEGIA DENOMINADA BOGOTANEIDAD EN LA LOCALIDAD DE LOS MÁRTIRES ENMARCADA EN EL PROYECTO MÁRTIRES REFERENTE EN INNOVACIÓN Y BOGOTANEIDAD PARA LA VIGENCIA 2025 DE ACUERDO CON EL ANEXO TÉCNICO Y LOS DEMAS DOCUMENTOS DEL PRESENTE PROCESO</t>
  </si>
  <si>
    <t>O230117459920242736  Mártires referente en innovación y
Bogotaneidad</t>
  </si>
  <si>
    <t>295 2025</t>
  </si>
  <si>
    <t>INGENIERIA DESARROLLO Y CONSULTORIA INDE SCO SAS</t>
  </si>
  <si>
    <t>https://community.secop.gov.co/Public/Tendering/OpportunityDetail/Index?noticeUID=CO1.NTC.8559490&amp;isFromPublicArea=True&amp;isModal=False</t>
  </si>
  <si>
    <t>REALIZAR LA INTERVENTORÍA TÉCNICA, ADMINISTRATIVA, FINANCIERA, JURÍDICA, SOCIAL, AMBIENTAL Y SST AL CONTRATO DE OBRA PÚBLICA QUE TENDRÁ POR OBJETO "REALIZAR A PRECIOS UNITARIOS FIJOS POR LA MODALIDAD DE MONTO AGOTABLE, LAS OBRAS Y ACTIVIDADES PARA LA CONSTRUCCIÓN, DOTACIÓN, MEJORAMIENTO, MANTENIMIENTO E INTERVENCIÓN DE PARQUES DE LA RED DE PROXIMIDAD EN LA LOCALIDAD DE LOS MÁRTIRES, DE CONFORMIDAD CON LOS PLIEGOS DE CONDICIONES Y DEMÁS DOCUMENTOS DEL PROCESO DE SELECCIÓN</t>
  </si>
  <si>
    <t>O230117459920242807 Mártires avanza con mejores parques</t>
  </si>
  <si>
    <t>307 2025</t>
  </si>
  <si>
    <t>GW APOYO TÉCNICO BIOMÉDICO S.A.S</t>
  </si>
  <si>
    <t>https://community.secop.gov.co/Public/Tendering/OpportunityDetail/Index?noticeUID=CO1.NTC.8726859&amp;isFromPublicArea=True&amp;isModal=False</t>
  </si>
  <si>
    <t>1 MES Y 15 DIAS</t>
  </si>
  <si>
    <t>REALIZAR DESMONTE, DEMOLICIÓN TOTAL, RETIRO Y DISPOSICIÓN FINAL DE ESCOMBROS, CERRAMIENTO PERIMETRAL EN LA CONSTRUCCIÓN UBICADA EN CARRERA 26 No.1F-05 PARA ALISTAMIENTO DEL PREDIO DESTINADO A LA SEDE CASA DE LA CULTURA EN LOS MÁRTIRES</t>
  </si>
  <si>
    <t>O230117459920242796 Mártires avanza en mejores
espacios para la cultura</t>
  </si>
  <si>
    <t>330 2025</t>
  </si>
  <si>
    <t>DIRECCION Y GESTIÓN DE PROYECTOS SAS</t>
  </si>
  <si>
    <t>YULIANA RAMÍREZ / JESÚS BEJARANO</t>
  </si>
  <si>
    <t>https://community.secop.gov.co/Public/Tendering/OpportunityDetail/Index?noticeUID=CO1.NTC.8858886&amp;isFromPublicArea=True&amp;isModal=False</t>
  </si>
  <si>
    <t xml:space="preserve">4 MESES </t>
  </si>
  <si>
    <t>PRESTAR LOS SERVICIOS PARA LA IMPLEMENTACIÓN DE ESTRATEGIAS PEDAGÓGICAS, COMUNITARIAS Y RESTAURATIVAS ORIENTADAS A FORTALECER LA CONVIVENCIA Y LA SEGURIDAD CIUDADANA EN LA LOCALIDAD DE LOS MÁRTIRES, MEDIANTE EL DESARROLLO DE ACCIONES FORMATIVAS, CULTURALES, PARTICIPATIVAS Y DE SENSIBILIZACIÓN DIRIGIDAS A POBLACIÓN ESCOLAR, MUJERES, LÍDERES COMUNITARIOS Y CIUDADANÍA EN GENERAL, EN EL MARCO DE LAS APUESTAS TERRITORIALES DE CONSTRUCCIÓN DE PAZ Y COHESIÓN SOCIAL</t>
  </si>
  <si>
    <t>O230117459920242501 Mártires camina segura en la convivencia ciudadana.
O230117459920242722 Mártires camina segura en el manejo de conflictos y el diálogo ciudadano.</t>
  </si>
  <si>
    <t>334 2025</t>
  </si>
  <si>
    <t>CONSORCIO DESARROLLO SOCIAL</t>
  </si>
  <si>
    <t>MARIANA SOLER TAMAYO Y LUISA FERNANDA CAMELO RAMIRE</t>
  </si>
  <si>
    <t>https://community.secop.gov.co/Public/Tendering/OpportunityDetail/Index?noticeUID=CO1.NTC.8780994&amp;isFromPublicArea=True&amp;isModal=False</t>
  </si>
  <si>
    <t>12 MESES</t>
  </si>
  <si>
    <t>PRESTAR LOS SERVICIOS PARA FORTALECER ESCENARIOS DE DESARROLLO DE CAPACIDADES PARA EL EJERCICIO DE LOS DERECHOS DE LAS MUJERES, LA PREVENCIÓN DE VIOLENCIAS, ESTRATEGIAS DE CUIDADO, LA AUTONOMÍA ECONÓMICA DE MUJERES EMPRENDEDORAS Y MICROEMPRESARIAS Y DEMÁS BIENES Y SERVICIOS INTEGRALES DE APOYO LOGÍSTICO REQUERIDOS PARA PROMOVER Y FORTALECER ACCIONES Y ACTIVIDADES DE PREVENCIÓN DEL FEMINICIDIO Y LA VIOLENCIA CONTRA LAS MUJERES.</t>
  </si>
  <si>
    <t>O230117459920242727 Mártires camina segura contra el feminicidio y la violencia contra las mujeres.
O230117459920242774 Mártires avanza en su estrategia de cuidado local.</t>
  </si>
  <si>
    <t>328 2025</t>
  </si>
  <si>
    <t>CONSORCIO PROYECTOS AMBIENTALES Y SOCIAL</t>
  </si>
  <si>
    <t>DIANA PATRICIA NOGUERA</t>
  </si>
  <si>
    <t>https://community.secop.gov.co/Public/Tendering/OpportunityDetail/Index?noticeUID=CO1.NTC.8859474&amp;isFromPublicArea=True&amp;isModal=False</t>
  </si>
  <si>
    <t>PRESTACIÓN DE SERVICIOS PARA DISEÑAR, IMPLEMENTAR Y ACOMPAÑAR ESTRATE-GIAS QUE IMPULSEN LA TRANSFORMACIÓN EMPRESARIAL, EL DESARROLLO DE HABI-LIDADES COMPETITIVAS CONTEMPLANDO PROCESOS FORMATIVOS Y DE APOYO ECONÓMICO, ASÍ COMO LA PROMOCIÓN DEL TURISMO COMO ESTRATEGIA DE DINAMIZA-CIÓN ECONÓMICA Y REDUCCIÓN DE BRECHAS SOCIALES EN EL TERRITORIO DE LA LOCALIDAD DE LOS MÁRTIRES</t>
  </si>
  <si>
    <t>O230117459920242575 Mártires confía en su emprendimiento.
O230117459920242585 Mártires avanza en su empleabilidad y su ecosistema turístico.</t>
  </si>
  <si>
    <t>332 2025</t>
  </si>
  <si>
    <t>SUBRED INTEGRADA DE SERVICIOS DE SALUD NORTE - E.S.E.</t>
  </si>
  <si>
    <t>https://community.secop.gov.co/Public/Tendering/OpportunityDetail/Index?noticeUID=CO1.NTC.9013709&amp;isFromPublicArea=True&amp;isModal=False</t>
  </si>
  <si>
    <t>AUNAR ESFUERZOS TÉCNICOS, ADMINISTRATIVOS, JURÍDICOS Y FINANCIEROS PARA EL OTORGAMIENTO DE DISPOSITIVOS DE ASISTENCIA PERSONAL - AYUDAS TÉCNICAS, NO INCLUIDAS O NO CUBIERTAS POR EL PLAN DE BENEFICIOS DE SALUD PARA LAS PERSONAS CON DISCAPACIDAD, RESIDENTES EN LA LOCALIDAD DE LOS MÁRTIRES</t>
  </si>
  <si>
    <t>O230117459920242726  Mártires camina hacia una salud
incluyente</t>
  </si>
  <si>
    <t>343-2025 (144192)- OC 154182</t>
  </si>
  <si>
    <t>DISTRIBUIDORA NISSAN S.A.</t>
  </si>
  <si>
    <t>PAOLA ANDREA ARDILA GUTIERREZ</t>
  </si>
  <si>
    <t>https://operaciones.colombiacompra.gov.co/tienda-virtual-del-estado-colombiano/ordenes-compra/154182</t>
  </si>
  <si>
    <t>159 dias</t>
  </si>
  <si>
    <t>ADQUIRIR UN VEHÍCULO AUTOMOTOR TIPO CAMIONETA PICK UP 4X4, EN EL MARCO DEL PROYECTO ‘MÁRTIRES CAMINA SEGURA CON MEJORES DOTACIONES DE SEGURIDAD’, CON EL PROPÓSITO DE FORTALECER LA CAPACIDAD OPERATIVA INSTITUCIONAL, OPTIMIZAR LA MOVILIDAD Y GARANTIZAR LA ATENCIÓN OPORTUNA Y EFICIENTE DE LOS REQUERIMIENTOS RELACIONADOS CON LA SEGURIDAD Y LA CONVIVENCIA CIUDADANA EN LA JURISDICCIÓN</t>
  </si>
  <si>
    <t>O230117459920242719 Mártires camina segura con mejores dotaciones de seguridad</t>
  </si>
  <si>
    <t>342 2025</t>
  </si>
  <si>
    <t>CORPORACION RED CONSTRUCTORES DE PAZ</t>
  </si>
  <si>
    <t>MILLER JAVIER</t>
  </si>
  <si>
    <t>https://community.secop.gov.co/Public/Tendering/OpportunityDetail/Index?noticeUID=CO1.NTC.8943934&amp;isFromPublicArea=True&amp;isModal=False</t>
  </si>
  <si>
    <t>O230117459920242720  Mártires camina segura por un
espacio público incluyente</t>
  </si>
  <si>
    <t>340 2025</t>
  </si>
  <si>
    <t>PROYECTOS - CR S.A.S BIC</t>
  </si>
  <si>
    <t>https://community.secop.gov.co/Public/Tendering/OpportunityDetail/Index?noticeUID=CO1.NTC.8859279&amp;isFromPublicArea=True&amp;isModal=False</t>
  </si>
  <si>
    <t>CONTRATAR A PRECIOS UNITARIOS FIJOS POR LA MODALIDAD DE MONTO AGOTABLE LAS OBRAS PARA LA CONSTRUCCION DE LA CASA DE LA CULTURA EN LA LOCALIDAD DE LOS MARTIRES</t>
  </si>
  <si>
    <t>329-2025 (143196)</t>
  </si>
  <si>
    <t>UT DOTACIONES IEDS 2025</t>
  </si>
  <si>
    <t>https://community.secop.gov.co/Public/Tendering/OpportunityDetail/Index?noticeUID=CO1.NTC.8884458&amp;isFromPublicArea=True&amp;isModal=False</t>
  </si>
  <si>
    <t>ADQUISICIÓN DE BIENES PARA REALIZAR LA DOTACIÓN DE SEDES EDUCATIVAS CON RECURSOS PEDAGÓGICOS Y/O TECNOLÓGICOS DE LA LOCALIDAD DE LOS MÁRTIRES</t>
  </si>
  <si>
    <t>O230117459920242749  Mártires confía y le apuesta a su potencial</t>
  </si>
  <si>
    <t>348 - 2025</t>
  </si>
  <si>
    <t>ASOCIACION AFROCOLOMBIANA PARA EL FOMENT O DE HABITOS DE VIDA SALUDABLE</t>
  </si>
  <si>
    <t>MAITE HURTADO / YANDRY AMAYA</t>
  </si>
  <si>
    <t>https://community.secop.gov.co/Public/Tendering/OpportunityDetail/Index?noticeUID=CO1.NTC.9032668&amp;isFromPublicArea=True&amp;isModal=False</t>
  </si>
  <si>
    <t>PRESTAR SERVICIOS PARA DESARROLLAR LAS ACCIONES Y ESTRATEGIAS DE RECONOCIMIENTO DE LOS SABERES ANCESTRALES, EN EL MARCO DEL PROYECTO 2756- MÁRTIRES CONSTRUYE CONFIANZA CON SUS COMUNIDADES NEGRAS Y AFROCOLOMBIANAS</t>
  </si>
  <si>
    <t>O230117459920242756  Mártires construye confianza con
sus comunidades Indígenas, Negras
y Afrocolombianas</t>
  </si>
  <si>
    <t>352 2025</t>
  </si>
  <si>
    <t>INFRAOBRAS INGENIERIA S.A.S</t>
  </si>
  <si>
    <t>https://community.secop.gov.co/Public/Tendering/OpportunityDetail/Index?noticeUID=CO1.NTC.8953149&amp;isFromPublicArea=True&amp;isModal=False</t>
  </si>
  <si>
    <t>REALIZAR LA INTERVENTORÍA TÉCNICA, ADMINISTRATIVA, FINANCIERA, JURÍDICA, SOCIAL, AMBIENTAL Y EN SEGURIDAD Y SALUD EN EL TRABAJO (SST) DE LAS OBRAS QUE TIENEN POR OBJETO CONTRATAR, BAJO LA MODALIDAD DE PRECIOS UNITARIOS FIJOS Y MONTO AGOTABLE, LA CONSTRUCCIÓN DE LA CASA DE LA CULTURA EN LA LOCALIDAD DE LOS MÁRTIRES</t>
  </si>
  <si>
    <t>359 2025</t>
  </si>
  <si>
    <t>CABILDO MAYOR INGA KICHWA DE BOGOTA CAMA INKIBO</t>
  </si>
  <si>
    <t>CARLOS PARRA</t>
  </si>
  <si>
    <t>https://community.secop.gov.co/Public/Tendering/OpportunityDetail/Index?noticeUID=CO1.NTC.9199771&amp;isFromPublicArea=True&amp;isModal=False</t>
  </si>
  <si>
    <t>PRESTAR SERVICIOS NECESARIOS PARA LA MATERIALIZACIÓN DE LA INICIATIVA DE INVERSIÓN LOCAL CON LOS PUEBLOS INDÍGENAS DE LA LOCALIDAD DE LOS MÁRTIRES</t>
  </si>
  <si>
    <t>O230117459920242756 Mártires construye confianza con sus comunidades Indígenas, Negras y Afrocolombianas</t>
  </si>
  <si>
    <t>367-2025 (144431)</t>
  </si>
  <si>
    <t>SUPERMOTOS MyM</t>
  </si>
  <si>
    <t xml:space="preserve">PD ACTA </t>
  </si>
  <si>
    <t>https://community.secop.gov.co/Public/Tendering/OpportunityDetail/Index?noticeUID=CO1.NTC.9158442&amp;isFromPublicArea=True&amp;isModal=False</t>
  </si>
  <si>
    <t>3 MESES</t>
  </si>
  <si>
    <t>ADQUIRIR VEHÍCULOS AUTOMOTORES EN EL MARCO DEL PROYECTO MÁRTIRES CAMINA SEGURA CON MEJORES DOTACIONES DE SEGURIDAD LOTE 1</t>
  </si>
  <si>
    <t>368-2025 (144431)</t>
  </si>
  <si>
    <t>EPIA SAS</t>
  </si>
  <si>
    <t>ADQUIRIR VEHÍCULOS AUTOMOTORES EN EL MARCO DEL PROYECTO MÁRTIRES CAMINA SEGURA CON MEJORES DOTACIONES DE SEGURIDAD LOTE 2</t>
  </si>
  <si>
    <t>374-2025 (148421)</t>
  </si>
  <si>
    <t>AGENCIA ALTER MEDIA SAS</t>
  </si>
  <si>
    <t>JESUS MARIA BEJARANO</t>
  </si>
  <si>
    <t>https://community.secop.gov.co/Public/Tendering/OpportunityDetail/Index?noticeUID=CO1.NTC.9228872&amp;isFromPublicArea=True&amp;isModal=False</t>
  </si>
  <si>
    <t>ADQUIRIR LOS ELEMENTOS REQUERIDOS PARA LA DOTACIÓN DE LA CASA DE JUSTICIA DE LA LOCALIDAD DE LOS MÁRTIRES, CON EL FIN DE FORTALECER SU CAPACIDAD OPERATIVA Y FUNCIONAL EN EL MARCO DEL PROYECTO 2719 "MÁRTIRES CAMINA SEGURA CON MEJORES DOTACIONES DE SEGURIDAD</t>
  </si>
  <si>
    <t>381-2025 (146533) - OC 158363</t>
  </si>
  <si>
    <t>DISCOMPUCOL S.A.S.</t>
  </si>
  <si>
    <t xml:space="preserve">JUAN CAMILO Y MIGUEL </t>
  </si>
  <si>
    <t>4 MESES Y 7 DIAS</t>
  </si>
  <si>
    <t>                 143.267.670 </t>
  </si>
  <si>
    <t>ADQUIRIR EQUIPOS DE CÓMPUTO, CON SUS RESPECTIVOS ACCESORIOS Y COMPONENTEDESTINADOS A FORTALECER LA CAPACIDAD TECNOLÓGICA, OPERATIVA Y ADMINISTRATIVA DEL FONDO DE DESARROLLO LOCAL DE LOS MÁRTIRES, EN EL MARCO DE LA EJECUCIÓN DE LOS PROYECTOS DE INVERSIÓN 2717 MÁRTIRES CONFÍA EN SU GOBERNANZA LOCAL Y 2772 MÁRTIRES AVANZA EN CONECTIVIDAD, CON EL FIN DE OPTIMIZAR LOS PROCESOS INSTITUCIONALES, PROMOVER LA TRANSFORMACIÓN DIGITAL Y GARANTIZAR LA ADECUADA PRESTACIÓN DEL SERVICIO PÚBLICO LOCAL.</t>
  </si>
  <si>
    <t>O230117459920242717 Mártires confía en su gobernanza local
O230117459920242772 Mártires avanza en conectividad</t>
  </si>
  <si>
    <t>382-2025 (146533) - OC 158364</t>
  </si>
  <si>
    <t>                     5.880.000 </t>
  </si>
  <si>
    <t>383-2025 (146533) - OC 158365</t>
  </si>
  <si>
    <t>CLARYICON S.A.S.</t>
  </si>
  <si>
    <t>                     9.757.606 </t>
  </si>
  <si>
    <t>384-2025 (146533) - OC 158541</t>
  </si>
  <si>
    <t>                   </t>
  </si>
  <si>
    <t>385-2025 (144225)</t>
  </si>
  <si>
    <t>SACSU SAS</t>
  </si>
  <si>
    <t>LUIS MIGUEL LÓPEZ</t>
  </si>
  <si>
    <t>PD ACTA</t>
  </si>
  <si>
    <t>https://community.secop.gov.co/Public/Tendering/OpportunityDetail/Index?noticeUID=CO1.NTC.9208037&amp;isFromPublicArea=True&amp;isModal=False</t>
  </si>
  <si>
    <t>4 MESES</t>
  </si>
  <si>
    <t>                 353.349.822 </t>
  </si>
  <si>
    <t>ADQUIRIR ELEMENTOS PARA LA DOTACIÓN DE LAS UNIDADES OPERATIVAS DE SERVICIOS SOCIALES A CARGO DE LA SECRETARÍA DE INTEGRACIÓN SOCIAL DE LA LOCALIDAD DE LOS MÁRTIRES.</t>
  </si>
  <si>
    <t>O230117459920242762 Mártires avanza en su infraestructura social</t>
  </si>
  <si>
    <t>386-2025 (146533)- OC 158815</t>
  </si>
  <si>
    <t>4 MESES Y 6 DIAS</t>
  </si>
  <si>
    <t>                   26.657.101 </t>
  </si>
  <si>
    <t>387-2025 (146533) - OC 158816</t>
  </si>
  <si>
    <t>1 DIA</t>
  </si>
  <si>
    <t>                   14.934.000 </t>
  </si>
  <si>
    <t>388-2025 (151185) - OC 158817</t>
  </si>
  <si>
    <t>HARDWARE ASESORIAS SOFTWARE LTDA</t>
  </si>
  <si>
    <t>2 MESES Y 28 DIAS</t>
  </si>
  <si>
    <t>                   36.400.000 </t>
  </si>
  <si>
    <t>ADQUISICIÓN DE UN SERVIDOR DE MONTAJE RACK PARA LA DOTACIÓN DE LA NUEVA SEDE DE LA ALCALDÍA DE LOS MÁRTIRES A TRAVÉSUPERFICIES DE COLOMBIA COMPRA EFICIENTE</t>
  </si>
  <si>
    <t>O230117459920242717 Mártires confía en su gobernanza local</t>
  </si>
  <si>
    <t>389-2025 (149219)</t>
  </si>
  <si>
    <t>UT MARTIRES LOCAL 2025</t>
  </si>
  <si>
    <t xml:space="preserve">NO TIENE DESIGNACIÓN / NO HA INICIADO EL CONTRATO </t>
  </si>
  <si>
    <t>https://community.secop.gov.co/Public/Tendering/ContractNoticePhases/View?PPI=CO1.PPI.43939463&amp;isFromPublicArea=True&amp;isModal=False</t>
  </si>
  <si>
    <t>ADQUIRIR ELEMENTOS PARA LA DOTACION DE LA SEDE ADMINISTRATIVA DE LA ALCALDIA LOCAL DE LOS MARTIRES EN EL MARCO DEL PROYECTO 2717 MARTIRES CONFIA EN SU GOBERNANZA LOCAL, 2715 MARTIRES AVANZA COMO TERRITORIO CULTURAL Y 2771 MÁRTIRES AVANZA POR EL DEPORTE</t>
  </si>
  <si>
    <t>O230117459920242715 Mártires avanza como territorio cultural</t>
  </si>
  <si>
    <t>390-2025 (149017)</t>
  </si>
  <si>
    <t>SOLUCIONES INTEGRALES TM SAS</t>
  </si>
  <si>
    <t>https://community.secop.gov.co/Public/Tendering/OpportunityDetail/Index?noticeUID=CO1.NTC.9302903&amp;isFromPublicArea=True&amp;isModal=False</t>
  </si>
  <si>
    <t>4 MESES </t>
  </si>
  <si>
    <t>PRESTAR LOS SERVICIOS PARA FORTALECER LAS CAPACIDADES DE LOS RESIDENTES DE LA LOCALIDAD DE LOS MARTIRES EN LA ADAPTACIÓN AL CAMBIO CLIMÁTICO Y LA RESPUESTA A EMERGENCIAS Y DESASTRES MEDIANTE LA CREACIÓN Y FORTALECIMIENTO DE NODOS COMUNITARIOS</t>
  </si>
  <si>
    <t>O230117459920242748 Mártires eficiente en atención y manejo de emergencias</t>
  </si>
  <si>
    <t>391-2025 (149033)</t>
  </si>
  <si>
    <t>CONSORCIO UNIDADES OPERATIVAS</t>
  </si>
  <si>
    <t xml:space="preserve">DIEGO JIMENEZ </t>
  </si>
  <si>
    <t>https://community.secop.gov.co/Public/Tendering/OpportunityDetail/Index?noticeUID=CO1.NTC.9303353&amp;isFromPublicArea=True&amp;isModal=False</t>
  </si>
  <si>
    <t>CONTRATAR A MONTO AGOTABLE CON PRECIOS UNITARIOS FIJOS LA INTERVENCION Y/O ADECUACION Y/O MEJORAMIENTO DE LAS UNIDADES OPERATIVAS DE SERVICIOS SOCIALES EN LA LOCALIDAD DE LOS MARTIRES, BOGOTA D.C.</t>
  </si>
  <si>
    <t>393-2025 (151399) - OC 158989</t>
  </si>
  <si>
    <t>FERRICENTROS S.A.S</t>
  </si>
  <si>
    <t>394-2025 (151399)- OC 158990</t>
  </si>
  <si>
    <t>HAS LTDA</t>
  </si>
  <si>
    <t>395-2025 (149734)- OC 159087</t>
  </si>
  <si>
    <t>EXPERTOS TECNOLOGICOS S.A.S EXPERTECH</t>
  </si>
  <si>
    <t>397-2025 (151577)- OC 159138</t>
  </si>
  <si>
    <t>VENEPLAST LTDA</t>
  </si>
  <si>
    <t>LUIS MIGUEL Y JUAN CAMILO</t>
  </si>
  <si>
    <t>                   36.704.832 </t>
  </si>
  <si>
    <t>O230690- Obligaciones por pagar Inversión vigencias anteriores</t>
  </si>
  <si>
    <t>177-2022</t>
  </si>
  <si>
    <t>UNIVERSIDAD DISTRITAL FRANCISCO JOSE DE CALDAS</t>
  </si>
  <si>
    <t>INGENIERO DIEGO JIMENEZ / MICHAEL MARIN</t>
  </si>
  <si>
    <t>178-2022</t>
  </si>
  <si>
    <t>PROYECTOS URBANOS Y CONSTRUCCIONES DEL CARIBE S.A.S.</t>
  </si>
  <si>
    <t>JULIÁN DAVID LEÓN AYAZO</t>
  </si>
  <si>
    <t>146-2022</t>
  </si>
  <si>
    <t>CONSORCIO INTERARES/NICK RANDY ALMEIDA GAMARRA</t>
  </si>
  <si>
    <t>ARQUITECTO JUAN ALFREDO TORRES </t>
  </si>
  <si>
    <t>liquidado</t>
  </si>
  <si>
    <t>167-2022</t>
  </si>
  <si>
    <t>CONSORCIO DISEÑOS VIALES MARTIRES</t>
  </si>
  <si>
    <t>FDLM-188-2023 (90230)</t>
  </si>
  <si>
    <t>CONSORCIO ICODGER</t>
  </si>
  <si>
    <t>ARQUITECTO JUAN ALFREDO TORRES</t>
  </si>
  <si>
    <t>FDLM-194-2023 (94630)</t>
  </si>
  <si>
    <t>CONSORCIO INTERMARTIRES 2023</t>
  </si>
  <si>
    <t>FDLM-238-2023(99400)</t>
  </si>
  <si>
    <t>CONSORCIO INTERVIAL</t>
  </si>
  <si>
    <t>FDLM-323-2024 (120181)</t>
  </si>
  <si>
    <t>FUNDACION SOCIAL COLOMBIA ACTIVA SIGLA F UNACTIVA</t>
  </si>
  <si>
    <t>FDLM-331-2024 (121849)</t>
  </si>
  <si>
    <t>CONSORCIO ESTABILIDAD 2025</t>
  </si>
  <si>
    <t>FDLM-346-2024 (121653)</t>
  </si>
  <si>
    <t>CONSORCIO VIAL MÁRTIRES 2025////CONSORCIO INTER VIAS MARTIRES</t>
  </si>
  <si>
    <t xml:space="preserve">ALEXANDER PERDOMO </t>
  </si>
  <si>
    <t>FDLM-341-2024 (120619)</t>
  </si>
  <si>
    <t>CONSORCIO VIAS MARTIRES E&amp;E 2024</t>
  </si>
  <si>
    <t>ALEXANDER PERDOMO / JUAN ALFREDO</t>
  </si>
  <si>
    <t>FDLM-CI-005-2021</t>
  </si>
  <si>
    <t>ALIANZA PUBLICA PARA EL DESARROLLO INTEGRAL ALDESARROLLO</t>
  </si>
  <si>
    <t>CARLOS ALEXANDER NEIRA SANCHEZ</t>
  </si>
  <si>
    <t>164-2022</t>
  </si>
  <si>
    <t>FUNDACION OTRO ROLLO SOCIAL</t>
  </si>
  <si>
    <t>171-2022</t>
  </si>
  <si>
    <t>IMPULSAR FUNDACION SOCIAL</t>
  </si>
  <si>
    <t>185-2022</t>
  </si>
  <si>
    <t>173 2023</t>
  </si>
  <si>
    <t>ALIANZA PUBLICA PARA EL DESARROLLO INTEGRAL - ALDESARROLLO</t>
  </si>
  <si>
    <t>DORA INES ROA CELIS/
CARLOS ALEXANDER NEIRA
ROCIO DEL PILAR FAJARDO/
DIANA PATRICIA NOGUERA/
MARIA FERNANDA CORRALES</t>
  </si>
  <si>
    <t>FDLM-274-2024 (120215)</t>
  </si>
  <si>
    <t>PROPAIS</t>
  </si>
  <si>
    <t>CARLOS ALEXANDER NEIRASANCHEZ  -DIANA PATRICIA NOGUERA SIMIJACA</t>
  </si>
  <si>
    <t>FDLM-283-2024(120717)</t>
  </si>
  <si>
    <t>CARLOS ALEXANDER NEIRA SANCHEZ  -DIANA PATRICIA NOGUERA SIMIJACA</t>
  </si>
  <si>
    <t>FDLM-347-2024 (125775)</t>
  </si>
  <si>
    <t>CORPORACIÓN PÚBLICA LATINOAMERICANA DE ENTIDADES DE CIENCIA, TECNOLOGÍA E INNOVACIÓN - KLUSTER LATAM</t>
  </si>
  <si>
    <t>DIANA PATRICIA NOGUERA SIMIJACA, DORA, ROCIO</t>
  </si>
  <si>
    <t>146-2023</t>
  </si>
  <si>
    <t>SUBRED INTEGRADA DE SERVICIOS DE SALUD CENTROORIENTE</t>
  </si>
  <si>
    <t>FDLM-337-2024 (124998)</t>
  </si>
  <si>
    <t>SUBRED INTEGRADA DE SERVICIOS DE SALUD NORTE E.S.E. (OFICIAL)</t>
  </si>
  <si>
    <t>FDLM-074-2024 (107289)</t>
  </si>
  <si>
    <t>PEOPLE SECURITY S.A.S.</t>
  </si>
  <si>
    <t>YANDRY PATRICIA AMAYA CULMA</t>
  </si>
  <si>
    <t>FDLM-345-2024 (125699)</t>
  </si>
  <si>
    <t xml:space="preserve">YANDRY PATRICIA AMAYA CULMA
JESUS BEJARANO
LUISA CAMELO
LUZ KARIME </t>
  </si>
  <si>
    <t>FDLM-169-2023 (92100)</t>
  </si>
  <si>
    <t>YANDRY PATRICIA AMAYA</t>
  </si>
  <si>
    <t>FDLM-214-2023(98099)</t>
  </si>
  <si>
    <t>DIRECCION Y GESTION DE PROYECTOS SAS</t>
  </si>
  <si>
    <t>FDLM-344-2024 (121024)</t>
  </si>
  <si>
    <t>CONSORCIO DEPORTE Y CULTURA PARA MÁRTIRES 2024</t>
  </si>
  <si>
    <t>SERGIO NARAYAN BERNAL RUIZ - MARIA FERNANDA CORRALES</t>
  </si>
  <si>
    <t>FDLM-210-2023 (98930)</t>
  </si>
  <si>
    <t>CARLOS ALBERTO PINZON MOLINA</t>
  </si>
  <si>
    <t>FDLM-343-2024 (122005)</t>
  </si>
  <si>
    <t>AXXION SAS</t>
  </si>
  <si>
    <t>FDLM-334-2024 (124859)</t>
  </si>
  <si>
    <t>AGUAS DE BOGOTA S.A. E.S.P</t>
  </si>
  <si>
    <t>https://community.secop.gov.co/Public/Tendering/OpportunityDetail/Index?noticeUID=CO1.NTC.7244528</t>
  </si>
  <si>
    <t>Prestar servicios para la implementación de procesos comunitarios de educación ambiental (PROCEDA), formación en acciones que promuevan cambios en la cultura ciudadana en separación en la fuente y reciclaje, las diferentes acciones de fomento a la agricultura urbana y las actividades de intervención de coberturas verdes, mantenimiento y plantación en la localidad de los Mártires.</t>
  </si>
  <si>
    <t>O23011601240000002093 Mártires, territorio emprendedor</t>
  </si>
  <si>
    <t>FDLM-339-2024 (121996)</t>
  </si>
  <si>
    <t>UT PEDAGOGICOS 2024</t>
  </si>
  <si>
    <t>MARIA ISABEL</t>
  </si>
  <si>
    <t>CONTRATAR A PRECIOS UNITARIOS FIJOS POR LA MODALIDAD DE MONTO AGOTABLE LOS BIENES PARA LA IMPLEMENTACIÓN Y EJECUCIÓN DE LOS PROYECTOS PEDAGÓGICOS DE LA LÍNEA DESARROLLO INTEGRAL DE LA PRIMERA INFANCIA Y LA RELACIÓN ESCUELA, FAMILIA Y COMUNIDAD, DENTRO DEL MARCO DEL DESARROLLO DEL PROYECTO DE INVERSION No 2047 DE LA VIGENCIA 2024.</t>
  </si>
  <si>
    <t>176-2022</t>
  </si>
  <si>
    <t>FUNVIVE 2.0</t>
  </si>
  <si>
    <t xml:space="preserve">LORENA -ADRIANA </t>
  </si>
  <si>
    <t>XX</t>
  </si>
  <si>
    <t>https://community.secop.gov.co/Public/Tendering/ContractNoticePhases/View?PPI=CO1.PPI.21674278&amp;isFromPublicArea=True&amp;isModal=False</t>
  </si>
  <si>
    <t>Contratar los servicios para la construcción de ciudadanía y desarrollo de capacidades para el ejercicio de derechos de las mujeres así como en acciones para la prevención del feminicidio y la violencia contra la mujer.</t>
  </si>
  <si>
    <t>O23011601210000002070  Promoción de la democracia local por medio del arte y la cultura</t>
  </si>
  <si>
    <t>FDLM-217-2023(98094)</t>
  </si>
  <si>
    <t>UT PROCEDAmos</t>
  </si>
  <si>
    <t xml:space="preserve">LORENA -RAQUEL </t>
  </si>
  <si>
    <t>Prestar servicios para la formulación de procesos comunitarios de educación ambiental (PROCEDA) y formación en acciones que promuevan cambios en la cultura ciudadana en separación en la fuente y reciclaje en la localidad de los Mártires</t>
  </si>
  <si>
    <t>O23011602270000002086 / O23011602380000002084</t>
  </si>
  <si>
    <t>FDLM- 218 -2023(98404)</t>
  </si>
  <si>
    <t>ECOFLORA S.A.S</t>
  </si>
  <si>
    <t>LORENA -ALEJANDRO</t>
  </si>
  <si>
    <t>FDLM-340-2024 (125805)</t>
  </si>
  <si>
    <t>CABILDO MAYOR INGA KICHWA DE BOGOTA</t>
  </si>
  <si>
    <t>FDLM-342-2024 (125801)</t>
  </si>
  <si>
    <t>AFROSALUD</t>
  </si>
  <si>
    <t xml:space="preserve">MAITE </t>
  </si>
  <si>
    <t>FDLM-221-2023 (101929)</t>
  </si>
  <si>
    <t>FDLM-222-2023 (101930)</t>
  </si>
  <si>
    <t>ASOCIACIÓN AFROCULTURAL NEFTALÍ MOSQUERA</t>
  </si>
  <si>
    <t>144-2019</t>
  </si>
  <si>
    <t>FUNDACION PARA EL DESARROLLO SOCIOCULTUR AL DEPORTIVO Y COMUNITARIO FUNDESCO</t>
  </si>
  <si>
    <t>SERGIO NARAYAN - OBLIGACIONES POR PAGAR</t>
  </si>
  <si>
    <t>134- 2019</t>
  </si>
  <si>
    <t>CONSULTORIA Y CONSTRUCCION S.A.S.</t>
  </si>
  <si>
    <t>193 2021</t>
  </si>
  <si>
    <t>AMERICANA CORP S A S</t>
  </si>
  <si>
    <t>139 2021</t>
  </si>
  <si>
    <t>INFOTIC S A</t>
  </si>
  <si>
    <t>169-2022</t>
  </si>
  <si>
    <t>FUNDACION DE CIENCIA Y TECNOLOGIA GLOBAL</t>
  </si>
  <si>
    <t>SERGIO NARAYAN BERNAL RUIZ</t>
  </si>
  <si>
    <t>183 2022</t>
  </si>
  <si>
    <t>CARLOS ALEXANDER NEIRA</t>
  </si>
  <si>
    <t>181 2022</t>
  </si>
  <si>
    <t>ASOCIACION AFROCULTURAL NEFTALI MOSQUERA</t>
  </si>
  <si>
    <t>063 2024</t>
  </si>
  <si>
    <t>006 2024</t>
  </si>
  <si>
    <t>32 2024</t>
  </si>
  <si>
    <t>POSITIVA COMPAÑIA DE SEGUROS SA</t>
  </si>
  <si>
    <t>020 2024</t>
  </si>
  <si>
    <t>34 2024</t>
  </si>
  <si>
    <t>JOSE IGNACIO HERNANDEZ CANO</t>
  </si>
  <si>
    <t>104 2024</t>
  </si>
  <si>
    <t>FERRICENTROS S A S</t>
  </si>
  <si>
    <t>210-2020</t>
  </si>
  <si>
    <t>MIGUEL ANGEL VALLEJO BURGOS</t>
  </si>
  <si>
    <t>208-2020</t>
  </si>
  <si>
    <t>GRUPO MABRIL SAS (parques) UT MABRIL PARQUES MART 2025</t>
  </si>
  <si>
    <t xml:space="preserve">ADRIANA  </t>
  </si>
  <si>
    <t>PAGO CONTRATISTAS</t>
  </si>
  <si>
    <t>ALCALDE</t>
  </si>
  <si>
    <t>MARZO</t>
  </si>
  <si>
    <t>JULIETH - OXP</t>
  </si>
  <si>
    <t>METALWELD INGENIERIA SAS (BODEGA)</t>
  </si>
  <si>
    <t>DEVUELTA</t>
  </si>
  <si>
    <t>OBSERVACION</t>
  </si>
  <si>
    <t>FIRMADA</t>
  </si>
  <si>
    <t>UT MABRIL PARQUES MART 2025</t>
  </si>
  <si>
    <t>NO PROGRAMADO ESTE MES</t>
  </si>
  <si>
    <t>EN FIRMA</t>
  </si>
  <si>
    <t>VALOR REAL PROGRAMADO</t>
  </si>
  <si>
    <t>380-2025</t>
  </si>
  <si>
    <t>KAREN TOVAR</t>
  </si>
  <si>
    <t>NO HA ENVIADO</t>
  </si>
  <si>
    <t>CUENTA PRESENTADA EN MARZO
98055581</t>
  </si>
  <si>
    <t>CUENTA PRESENTADA EN MARZO
250448269</t>
  </si>
  <si>
    <t>FALTA Y NO ALCANZARA</t>
  </si>
  <si>
    <t>CUENTA PRESENTADA EN MARZO
322000000</t>
  </si>
  <si>
    <t>EL CONTRATISTA NO HA PRESENTADO</t>
  </si>
  <si>
    <t>NO VA PASAR</t>
  </si>
  <si>
    <t>344-2024</t>
  </si>
  <si>
    <t>CONSORCIO DEPORTE Y CULTURA PARA MARTIRES</t>
  </si>
  <si>
    <t>LUISA FERNANDA RODRÍGUEZ Y SERGIO NARAYAN BERNAL</t>
  </si>
  <si>
    <t>347-2025</t>
  </si>
  <si>
    <t>INTIC</t>
  </si>
  <si>
    <t>Dirección y Gestión de Proyectos</t>
  </si>
  <si>
    <t>266-2025</t>
  </si>
  <si>
    <t>APROBADA ENERO</t>
  </si>
  <si>
    <t>cuentas pasadas</t>
  </si>
  <si>
    <t>persona juridica</t>
  </si>
  <si>
    <t>Luis Miguel López Rodríguez</t>
  </si>
  <si>
    <t>PROGRAMADA OK</t>
  </si>
  <si>
    <t>PROGRAMADA</t>
  </si>
  <si>
    <t>ATENEA</t>
  </si>
  <si>
    <t>PAGO ANTERIOR</t>
  </si>
  <si>
    <t>PERSONA NATUAL</t>
  </si>
  <si>
    <t>OXP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</si>
</sst>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quot;$&quot;* #,##0_-;\-&quot;$&quot;* #,##0_-;_-&quot;$&quot;* &quot;-&quot;_-;_-@_-"/>
    <numFmt numFmtId="164" formatCode="_-&quot;$&quot;\ * #,##0.00_-;\-&quot;$&quot;\ * #,##0.00_-;_-&quot;$&quot;\ * &quot;-&quot;??_-;_-@_-"/>
    <numFmt numFmtId="165" formatCode="_-&quot;$&quot;\ * #,##0_-;\-&quot;$&quot;\ * #,##0_-;_-&quot;$&quot;\ * &quot;-&quot;??_-;_-@_-"/>
    <numFmt numFmtId="166" formatCode="_-[$$-409]* #,##0_ ;_-[$$-409]* \-#,##0\ ;_-[$$-409]* &quot;-&quot;??_ ;_-@_ "/>
    <numFmt numFmtId="167" formatCode="_-[$$-409]* #,##0.0000_ ;_-[$$-409]* \-#,##0.0000\ ;_-[$$-409]* &quot;-&quot;??_ ;_-@_ "/>
    <numFmt numFmtId="168" formatCode="_-[$$-409]* #,##0.00_ ;_-[$$-409]* \-#,##0.00\ ;_-[$$-409]* &quot;-&quot;??_ ;_-@_ "/>
    <numFmt numFmtId="169" formatCode="_-[$$-240A]\ * #,##0_-;\-[$$-240A]\ * #,##0_-;_-[$$-240A]\ * &quot;-&quot;??_-;_-@_-"/>
    <numFmt numFmtId="170" formatCode="&quot;$&quot;\ #,##0.00"/>
  </numFmts>
  <fonts count="26" x14ac:knownFonts="1">
    <font>
      <sz val="11"/>
      <color theme="1"/>
      <name val="Calibri"/>
      <family val="2"/>
      <scheme val="minor"/>
    </font>
    <font>
      <b/>
      <sz val="11"/>
      <color theme="1"/>
      <name val="Calibri"/>
      <family val="2"/>
      <scheme val="minor"/>
    </font>
    <font>
      <b/>
      <sz val="11"/>
      <name val="Calibri"/>
      <family val="2"/>
      <scheme val="minor"/>
    </font>
    <font>
      <sz val="11"/>
      <color theme="1"/>
      <name val="Calibri"/>
      <family val="2"/>
      <scheme val="minor"/>
    </font>
    <font>
      <u/>
      <sz val="11"/>
      <color theme="10"/>
      <name val="Calibri"/>
      <family val="2"/>
      <scheme val="minor"/>
    </font>
    <font>
      <sz val="11"/>
      <color rgb="FF000000"/>
      <name val="Calibri"/>
      <family val="2"/>
      <scheme val="minor"/>
    </font>
    <font>
      <sz val="11"/>
      <color rgb="FF000000"/>
      <name val="Aptos Narrow"/>
      <family val="2"/>
    </font>
    <font>
      <sz val="11"/>
      <color rgb="FF000000"/>
      <name val="Calibri"/>
      <family val="2"/>
    </font>
    <font>
      <b/>
      <sz val="10"/>
      <color rgb="FF000000"/>
      <name val="Arial"/>
      <family val="2"/>
    </font>
    <font>
      <sz val="11"/>
      <color rgb="FF242424"/>
      <name val="Aptos Narrow"/>
      <family val="2"/>
    </font>
    <font>
      <sz val="10"/>
      <color rgb="FF000000"/>
      <name val="Calibri"/>
      <family val="2"/>
      <scheme val="minor"/>
    </font>
    <font>
      <sz val="11"/>
      <color rgb="FF000000"/>
      <name val="Aptos Narrow"/>
    </font>
    <font>
      <u/>
      <sz val="10"/>
      <color rgb="FF000000"/>
      <name val="Calibri"/>
      <family val="2"/>
      <scheme val="minor"/>
    </font>
    <font>
      <b/>
      <sz val="9"/>
      <color indexed="81"/>
      <name val="Tahoma"/>
      <family val="2"/>
    </font>
    <font>
      <sz val="10"/>
      <color rgb="FFFF0000"/>
      <name val="Calibri"/>
      <family val="2"/>
      <scheme val="minor"/>
    </font>
    <font>
      <b/>
      <sz val="10"/>
      <color rgb="FF000000"/>
      <name val="Calibri"/>
      <family val="2"/>
      <scheme val="minor"/>
    </font>
    <font>
      <sz val="10"/>
      <name val="Calibri"/>
      <family val="2"/>
      <scheme val="minor"/>
    </font>
    <font>
      <b/>
      <sz val="10"/>
      <color theme="0"/>
      <name val="Calibri"/>
      <family val="2"/>
      <scheme val="minor"/>
    </font>
    <font>
      <b/>
      <sz val="10"/>
      <color theme="1"/>
      <name val="Calibri"/>
      <family val="2"/>
      <scheme val="minor"/>
    </font>
    <font>
      <sz val="10"/>
      <color theme="1"/>
      <name val="Calibri"/>
      <family val="2"/>
      <scheme val="minor"/>
    </font>
    <font>
      <b/>
      <sz val="10"/>
      <color theme="1"/>
      <name val="Garamond"/>
      <family val="1"/>
    </font>
    <font>
      <sz val="10"/>
      <color rgb="FF000000"/>
      <name val="Garamond"/>
      <family val="1"/>
    </font>
    <font>
      <sz val="10"/>
      <color theme="1"/>
      <name val="Garamond"/>
      <family val="1"/>
    </font>
    <font>
      <b/>
      <sz val="10"/>
      <color rgb="FF000000"/>
      <name val="Garamond"/>
      <family val="1"/>
    </font>
    <font>
      <b/>
      <sz val="10"/>
      <color rgb="FFFF0000"/>
      <name val="Garamond"/>
      <family val="1"/>
    </font>
    <font>
      <sz val="12"/>
      <color theme="1"/>
      <name val="Helvetica"/>
      <family val="2"/>
    </font>
  </fonts>
  <fills count="14">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2"/>
        <bgColor indexed="64"/>
      </patternFill>
    </fill>
    <fill>
      <patternFill patternType="solid">
        <fgColor rgb="FFFF0000"/>
        <bgColor indexed="64"/>
      </patternFill>
    </fill>
    <fill>
      <patternFill patternType="solid">
        <fgColor rgb="FF00B050"/>
        <bgColor indexed="64"/>
      </patternFill>
    </fill>
    <fill>
      <patternFill patternType="solid">
        <fgColor theme="4" tint="0.79998168889431442"/>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theme="9"/>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808080"/>
      </left>
      <right style="thin">
        <color rgb="FF808080"/>
      </right>
      <top style="thin">
        <color rgb="FF808080"/>
      </top>
      <bottom style="thin">
        <color rgb="FF808080"/>
      </bottom>
      <diagonal/>
    </border>
    <border>
      <left/>
      <right style="thin">
        <color rgb="FF808080"/>
      </right>
      <top style="thin">
        <color rgb="FF808080"/>
      </top>
      <bottom style="thin">
        <color rgb="FF80808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right style="thin">
        <color rgb="FF000000"/>
      </right>
      <top style="thin">
        <color rgb="FF000000"/>
      </top>
      <bottom/>
      <diagonal/>
    </border>
    <border>
      <left/>
      <right/>
      <top style="thin">
        <color rgb="FF000000"/>
      </top>
      <bottom style="thin">
        <color rgb="FF000000"/>
      </bottom>
      <diagonal/>
    </border>
    <border>
      <left/>
      <right/>
      <top/>
      <bottom style="thin">
        <color rgb="FF000000"/>
      </bottom>
      <diagonal/>
    </border>
    <border>
      <left/>
      <right/>
      <top style="thin">
        <color rgb="FF000000"/>
      </top>
      <bottom/>
      <diagonal/>
    </border>
    <border>
      <left style="thin">
        <color rgb="FF000000"/>
      </left>
      <right/>
      <top/>
      <bottom style="thin">
        <color rgb="FF000000"/>
      </bottom>
      <diagonal/>
    </border>
    <border>
      <left style="thin">
        <color indexed="64"/>
      </left>
      <right style="thin">
        <color indexed="64"/>
      </right>
      <top/>
      <bottom style="thin">
        <color indexed="64"/>
      </bottom>
      <diagonal/>
    </border>
  </borders>
  <cellStyleXfs count="5">
    <xf numFmtId="0" fontId="0" fillId="0" borderId="0"/>
    <xf numFmtId="9" fontId="3" fillId="0" borderId="0" applyFont="0" applyFill="0" applyBorder="0" applyAlignment="0" applyProtection="0"/>
    <xf numFmtId="0" fontId="4" fillId="0" borderId="0" applyNumberFormat="0" applyFill="0" applyBorder="0" applyAlignment="0" applyProtection="0"/>
    <xf numFmtId="164" fontId="3" fillId="0" borderId="0" applyFont="0" applyFill="0" applyBorder="0" applyAlignment="0" applyProtection="0"/>
    <xf numFmtId="42" fontId="3" fillId="0" borderId="0" applyFont="0" applyFill="0" applyBorder="0" applyAlignment="0" applyProtection="0"/>
  </cellStyleXfs>
  <cellXfs count="457">
    <xf numFmtId="0" fontId="0" fillId="0" borderId="0" xfId="0"/>
    <xf numFmtId="0" fontId="2" fillId="0" borderId="1" xfId="0" applyFont="1" applyBorder="1" applyAlignment="1">
      <alignment horizontal="center" vertical="center"/>
    </xf>
    <xf numFmtId="0" fontId="1" fillId="0" borderId="1" xfId="0" applyFont="1" applyBorder="1" applyAlignment="1">
      <alignment horizontal="center" vertical="center"/>
    </xf>
    <xf numFmtId="1" fontId="0" fillId="0" borderId="0" xfId="0" applyNumberFormat="1"/>
    <xf numFmtId="164" fontId="0" fillId="0" borderId="0" xfId="0" applyNumberForma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0" fillId="0" borderId="0" xfId="0" applyAlignment="1">
      <alignment vertical="center"/>
    </xf>
    <xf numFmtId="166" fontId="0" fillId="0" borderId="0" xfId="0" applyNumberFormat="1"/>
    <xf numFmtId="0" fontId="0" fillId="0" borderId="4" xfId="0" applyBorder="1"/>
    <xf numFmtId="166" fontId="0" fillId="0" borderId="4" xfId="0" applyNumberFormat="1" applyBorder="1" applyAlignment="1">
      <alignment vertical="center"/>
    </xf>
    <xf numFmtId="9" fontId="0" fillId="0" borderId="4" xfId="1" applyFont="1" applyBorder="1"/>
    <xf numFmtId="164" fontId="0" fillId="0" borderId="4" xfId="0" applyNumberFormat="1" applyBorder="1"/>
    <xf numFmtId="1" fontId="1" fillId="2" borderId="5" xfId="0" applyNumberFormat="1" applyFont="1" applyFill="1" applyBorder="1" applyAlignment="1">
      <alignment horizontal="center" vertical="center"/>
    </xf>
    <xf numFmtId="0" fontId="1" fillId="2" borderId="6" xfId="0" applyFont="1" applyFill="1" applyBorder="1" applyAlignment="1">
      <alignment horizontal="center" vertical="center" wrapText="1"/>
    </xf>
    <xf numFmtId="0" fontId="2" fillId="2" borderId="6" xfId="0" applyFont="1" applyFill="1" applyBorder="1" applyAlignment="1">
      <alignment horizontal="center" vertical="center"/>
    </xf>
    <xf numFmtId="164" fontId="2" fillId="2" borderId="6" xfId="0" applyNumberFormat="1" applyFont="1" applyFill="1" applyBorder="1" applyAlignment="1">
      <alignment horizontal="center" vertical="center"/>
    </xf>
    <xf numFmtId="166" fontId="2" fillId="2" borderId="6" xfId="0" applyNumberFormat="1" applyFont="1" applyFill="1" applyBorder="1" applyAlignment="1">
      <alignment horizontal="center" vertical="center"/>
    </xf>
    <xf numFmtId="164" fontId="2" fillId="2" borderId="7" xfId="0" applyNumberFormat="1" applyFont="1" applyFill="1" applyBorder="1" applyAlignment="1">
      <alignment horizontal="center" vertical="center"/>
    </xf>
    <xf numFmtId="164" fontId="2" fillId="2" borderId="8" xfId="0" applyNumberFormat="1" applyFont="1" applyFill="1" applyBorder="1" applyAlignment="1">
      <alignment horizontal="center" vertical="center" wrapText="1"/>
    </xf>
    <xf numFmtId="0" fontId="0" fillId="0" borderId="4" xfId="0" applyBorder="1" applyAlignment="1">
      <alignment vertical="center" wrapText="1"/>
    </xf>
    <xf numFmtId="0" fontId="0" fillId="0" borderId="4" xfId="0" applyBorder="1" applyAlignment="1">
      <alignment vertical="center"/>
    </xf>
    <xf numFmtId="0" fontId="0" fillId="0" borderId="4" xfId="0" applyBorder="1" applyAlignment="1">
      <alignment wrapText="1"/>
    </xf>
    <xf numFmtId="1" fontId="0" fillId="0" borderId="4" xfId="0" applyNumberFormat="1" applyBorder="1" applyAlignment="1">
      <alignment vertical="center" wrapText="1"/>
    </xf>
    <xf numFmtId="164" fontId="0" fillId="0" borderId="4" xfId="0" applyNumberFormat="1" applyBorder="1" applyAlignment="1">
      <alignment vertical="center"/>
    </xf>
    <xf numFmtId="1" fontId="0" fillId="0" borderId="4" xfId="0" applyNumberFormat="1" applyBorder="1" applyAlignment="1">
      <alignment wrapText="1"/>
    </xf>
    <xf numFmtId="166" fontId="0" fillId="0" borderId="4" xfId="0" applyNumberFormat="1" applyBorder="1" applyAlignment="1">
      <alignment horizontal="right" vertical="center"/>
    </xf>
    <xf numFmtId="0" fontId="1" fillId="0" borderId="4" xfId="0" applyFont="1" applyBorder="1" applyAlignment="1">
      <alignment horizontal="center" vertical="center"/>
    </xf>
    <xf numFmtId="0" fontId="1" fillId="0" borderId="4" xfId="0" applyFont="1" applyBorder="1" applyAlignment="1">
      <alignment horizontal="center" vertical="center" wrapText="1"/>
    </xf>
    <xf numFmtId="0" fontId="2" fillId="0" borderId="4" xfId="0" applyFont="1" applyBorder="1" applyAlignment="1">
      <alignment horizontal="center" vertical="center"/>
    </xf>
    <xf numFmtId="164" fontId="2" fillId="2" borderId="4" xfId="0" applyNumberFormat="1" applyFont="1" applyFill="1" applyBorder="1" applyAlignment="1">
      <alignment horizontal="center" vertical="center" wrapText="1"/>
    </xf>
    <xf numFmtId="166" fontId="0" fillId="0" borderId="4" xfId="0" applyNumberFormat="1" applyBorder="1" applyAlignment="1">
      <alignment vertical="center" wrapText="1"/>
    </xf>
    <xf numFmtId="0" fontId="5" fillId="0" borderId="4" xfId="0" applyFont="1" applyBorder="1" applyAlignment="1">
      <alignment wrapText="1"/>
    </xf>
    <xf numFmtId="0" fontId="6" fillId="0" borderId="4" xfId="0" applyFont="1" applyBorder="1" applyAlignment="1">
      <alignment wrapText="1"/>
    </xf>
    <xf numFmtId="166" fontId="0" fillId="0" borderId="8" xfId="0" applyNumberFormat="1" applyBorder="1" applyAlignment="1">
      <alignment vertical="center"/>
    </xf>
    <xf numFmtId="165" fontId="0" fillId="0" borderId="4" xfId="0" applyNumberFormat="1" applyBorder="1" applyAlignment="1">
      <alignment vertical="center"/>
    </xf>
    <xf numFmtId="165" fontId="0" fillId="0" borderId="8" xfId="0" applyNumberFormat="1" applyBorder="1" applyAlignment="1">
      <alignment vertical="center"/>
    </xf>
    <xf numFmtId="0" fontId="0" fillId="0" borderId="8" xfId="0" applyBorder="1"/>
    <xf numFmtId="165" fontId="0" fillId="0" borderId="0" xfId="0" applyNumberFormat="1"/>
    <xf numFmtId="167" fontId="0" fillId="0" borderId="4" xfId="0" applyNumberFormat="1" applyBorder="1" applyAlignment="1">
      <alignment wrapText="1"/>
    </xf>
    <xf numFmtId="167" fontId="0" fillId="0" borderId="4" xfId="0" applyNumberFormat="1" applyBorder="1"/>
    <xf numFmtId="165" fontId="0" fillId="0" borderId="4" xfId="0" applyNumberFormat="1" applyBorder="1"/>
    <xf numFmtId="1" fontId="0" fillId="0" borderId="8" xfId="0" applyNumberFormat="1" applyBorder="1" applyAlignment="1">
      <alignment vertical="center" wrapText="1"/>
    </xf>
    <xf numFmtId="9" fontId="0" fillId="0" borderId="8" xfId="1" applyFont="1" applyBorder="1"/>
    <xf numFmtId="164" fontId="0" fillId="0" borderId="8" xfId="0" applyNumberFormat="1" applyBorder="1"/>
    <xf numFmtId="0" fontId="8" fillId="3" borderId="10" xfId="0" applyFont="1" applyFill="1" applyBorder="1" applyAlignment="1">
      <alignment vertical="center" wrapText="1"/>
    </xf>
    <xf numFmtId="0" fontId="8" fillId="3" borderId="11" xfId="0" applyFont="1" applyFill="1" applyBorder="1" applyAlignment="1">
      <alignment vertical="center" wrapText="1"/>
    </xf>
    <xf numFmtId="0" fontId="6" fillId="0" borderId="0" xfId="0" applyFont="1"/>
    <xf numFmtId="0" fontId="6" fillId="3" borderId="0" xfId="0" applyFont="1" applyFill="1"/>
    <xf numFmtId="0" fontId="0" fillId="3" borderId="0" xfId="0" applyFill="1"/>
    <xf numFmtId="0" fontId="9" fillId="0" borderId="0" xfId="0" applyFont="1"/>
    <xf numFmtId="0" fontId="6" fillId="0" borderId="0" xfId="0" applyFont="1" applyAlignment="1">
      <alignment horizontal="left"/>
    </xf>
    <xf numFmtId="0" fontId="0" fillId="0" borderId="0" xfId="0" applyAlignment="1">
      <alignment horizontal="left" vertical="center"/>
    </xf>
    <xf numFmtId="9" fontId="0" fillId="0" borderId="4" xfId="1" applyFont="1" applyBorder="1" applyAlignment="1">
      <alignment vertical="center"/>
    </xf>
    <xf numFmtId="168" fontId="0" fillId="0" borderId="0" xfId="0" applyNumberFormat="1"/>
    <xf numFmtId="166" fontId="1" fillId="2" borderId="6" xfId="0" applyNumberFormat="1" applyFont="1" applyFill="1" applyBorder="1" applyAlignment="1">
      <alignment horizontal="right" vertical="center" wrapText="1"/>
    </xf>
    <xf numFmtId="166" fontId="0" fillId="0" borderId="0" xfId="0" applyNumberFormat="1" applyAlignment="1">
      <alignment horizontal="right" vertical="center"/>
    </xf>
    <xf numFmtId="166" fontId="7" fillId="0" borderId="0" xfId="0" applyNumberFormat="1" applyFont="1" applyAlignment="1">
      <alignment horizontal="right"/>
    </xf>
    <xf numFmtId="3" fontId="6" fillId="0" borderId="0" xfId="0" applyNumberFormat="1" applyFont="1" applyAlignment="1">
      <alignment wrapText="1"/>
    </xf>
    <xf numFmtId="0" fontId="10" fillId="0" borderId="4" xfId="0" applyFont="1" applyBorder="1" applyAlignment="1">
      <alignment horizontal="center" vertical="center"/>
    </xf>
    <xf numFmtId="14" fontId="10" fillId="0" borderId="4" xfId="0" applyNumberFormat="1" applyFont="1" applyBorder="1" applyAlignment="1">
      <alignment horizontal="center" vertical="center"/>
    </xf>
    <xf numFmtId="4" fontId="11" fillId="0" borderId="0" xfId="0" applyNumberFormat="1" applyFont="1"/>
    <xf numFmtId="166" fontId="10" fillId="5" borderId="4" xfId="0" applyNumberFormat="1" applyFont="1" applyFill="1" applyBorder="1" applyAlignment="1">
      <alignment horizontal="center" vertical="center"/>
    </xf>
    <xf numFmtId="0" fontId="10" fillId="0" borderId="0" xfId="0" applyFont="1" applyAlignment="1">
      <alignment vertical="center"/>
    </xf>
    <xf numFmtId="166" fontId="1" fillId="0" borderId="0" xfId="0" applyNumberFormat="1" applyFont="1"/>
    <xf numFmtId="10" fontId="0" fillId="0" borderId="0" xfId="0" applyNumberFormat="1"/>
    <xf numFmtId="166" fontId="0" fillId="0" borderId="0" xfId="0" applyNumberFormat="1" applyAlignment="1">
      <alignment horizontal="right"/>
    </xf>
    <xf numFmtId="166" fontId="10" fillId="6" borderId="4" xfId="0" applyNumberFormat="1" applyFont="1" applyFill="1" applyBorder="1" applyAlignment="1">
      <alignment horizontal="center" vertical="center"/>
    </xf>
    <xf numFmtId="166" fontId="14" fillId="6" borderId="4" xfId="0" applyNumberFormat="1" applyFont="1" applyFill="1" applyBorder="1" applyAlignment="1">
      <alignment horizontal="center" vertical="center"/>
    </xf>
    <xf numFmtId="0" fontId="10" fillId="6" borderId="4" xfId="0" applyFont="1" applyFill="1" applyBorder="1" applyAlignment="1">
      <alignment vertical="center"/>
    </xf>
    <xf numFmtId="0" fontId="12" fillId="5" borderId="4" xfId="2" applyFont="1" applyFill="1" applyBorder="1" applyAlignment="1">
      <alignment horizontal="center" vertical="center"/>
    </xf>
    <xf numFmtId="1" fontId="0" fillId="6" borderId="4" xfId="0" applyNumberFormat="1" applyFill="1" applyBorder="1" applyAlignment="1">
      <alignment wrapText="1"/>
    </xf>
    <xf numFmtId="0" fontId="0" fillId="6" borderId="4" xfId="0" applyFill="1" applyBorder="1"/>
    <xf numFmtId="165" fontId="0" fillId="6" borderId="4" xfId="0" applyNumberFormat="1" applyFill="1" applyBorder="1" applyAlignment="1">
      <alignment vertical="center"/>
    </xf>
    <xf numFmtId="166" fontId="0" fillId="6" borderId="4" xfId="0" applyNumberFormat="1" applyFill="1" applyBorder="1" applyAlignment="1">
      <alignment vertical="center"/>
    </xf>
    <xf numFmtId="0" fontId="0" fillId="6" borderId="0" xfId="0" applyFill="1"/>
    <xf numFmtId="0" fontId="0" fillId="0" borderId="12" xfId="0" applyBorder="1"/>
    <xf numFmtId="167" fontId="0" fillId="0" borderId="12" xfId="0" applyNumberFormat="1" applyBorder="1"/>
    <xf numFmtId="0" fontId="0" fillId="0" borderId="13" xfId="0" applyBorder="1"/>
    <xf numFmtId="166" fontId="0" fillId="0" borderId="13" xfId="0" applyNumberFormat="1" applyBorder="1" applyAlignment="1">
      <alignment vertical="center"/>
    </xf>
    <xf numFmtId="164" fontId="0" fillId="0" borderId="9" xfId="0" applyNumberFormat="1" applyBorder="1"/>
    <xf numFmtId="164" fontId="0" fillId="0" borderId="12" xfId="0" applyNumberFormat="1" applyBorder="1"/>
    <xf numFmtId="164" fontId="0" fillId="0" borderId="13" xfId="0" applyNumberFormat="1" applyBorder="1"/>
    <xf numFmtId="165" fontId="0" fillId="0" borderId="13" xfId="0" applyNumberFormat="1" applyBorder="1"/>
    <xf numFmtId="165" fontId="0" fillId="0" borderId="13" xfId="0" applyNumberFormat="1" applyBorder="1" applyAlignment="1">
      <alignment vertical="center"/>
    </xf>
    <xf numFmtId="164" fontId="0" fillId="0" borderId="14" xfId="0" applyNumberFormat="1" applyBorder="1"/>
    <xf numFmtId="0" fontId="0" fillId="0" borderId="9" xfId="0" applyBorder="1"/>
    <xf numFmtId="1" fontId="0" fillId="6" borderId="4" xfId="0" applyNumberFormat="1" applyFill="1" applyBorder="1" applyAlignment="1">
      <alignment vertical="center" wrapText="1"/>
    </xf>
    <xf numFmtId="166" fontId="0" fillId="6" borderId="12" xfId="0" applyNumberFormat="1" applyFill="1" applyBorder="1" applyAlignment="1">
      <alignment vertical="center"/>
    </xf>
    <xf numFmtId="166" fontId="0" fillId="6" borderId="13" xfId="0" applyNumberFormat="1" applyFill="1" applyBorder="1" applyAlignment="1">
      <alignment vertical="center"/>
    </xf>
    <xf numFmtId="165" fontId="0" fillId="0" borderId="4" xfId="0" applyNumberFormat="1" applyBorder="1" applyAlignment="1">
      <alignment horizontal="right" vertical="center"/>
    </xf>
    <xf numFmtId="0" fontId="10" fillId="0" borderId="4" xfId="0" applyFont="1" applyBorder="1" applyAlignment="1">
      <alignment vertical="center"/>
    </xf>
    <xf numFmtId="0" fontId="15" fillId="0" borderId="4" xfId="0" applyFont="1" applyBorder="1" applyAlignment="1">
      <alignment horizontal="center" vertical="center"/>
    </xf>
    <xf numFmtId="14" fontId="15" fillId="0" borderId="4" xfId="0" applyNumberFormat="1" applyFont="1" applyBorder="1" applyAlignment="1">
      <alignment horizontal="center" vertical="center"/>
    </xf>
    <xf numFmtId="0" fontId="15" fillId="0" borderId="4" xfId="0" applyFont="1" applyBorder="1" applyAlignment="1">
      <alignment horizontal="center" vertical="center" wrapText="1"/>
    </xf>
    <xf numFmtId="9" fontId="15" fillId="0" borderId="4" xfId="1" applyFont="1" applyBorder="1" applyAlignment="1">
      <alignment horizontal="center" vertical="center"/>
    </xf>
    <xf numFmtId="166" fontId="15" fillId="0" borderId="4" xfId="0" applyNumberFormat="1" applyFont="1" applyBorder="1" applyAlignment="1">
      <alignment horizontal="center" vertical="center"/>
    </xf>
    <xf numFmtId="166" fontId="15" fillId="5" borderId="4" xfId="0" applyNumberFormat="1" applyFont="1" applyFill="1" applyBorder="1" applyAlignment="1">
      <alignment horizontal="center" vertical="center"/>
    </xf>
    <xf numFmtId="166" fontId="16" fillId="6" borderId="4" xfId="0" applyNumberFormat="1" applyFont="1" applyFill="1" applyBorder="1" applyAlignment="1">
      <alignment horizontal="center" vertical="center"/>
    </xf>
    <xf numFmtId="166" fontId="14" fillId="3" borderId="4" xfId="0" applyNumberFormat="1" applyFont="1" applyFill="1" applyBorder="1" applyAlignment="1">
      <alignment horizontal="center" vertical="center"/>
    </xf>
    <xf numFmtId="166" fontId="10" fillId="3" borderId="4" xfId="0" applyNumberFormat="1" applyFont="1" applyFill="1" applyBorder="1" applyAlignment="1">
      <alignment horizontal="center" vertical="center"/>
    </xf>
    <xf numFmtId="166" fontId="10" fillId="8" borderId="4" xfId="0" applyNumberFormat="1" applyFont="1" applyFill="1" applyBorder="1" applyAlignment="1">
      <alignment horizontal="center" vertical="center"/>
    </xf>
    <xf numFmtId="0" fontId="15" fillId="2" borderId="13" xfId="0" applyFont="1" applyFill="1" applyBorder="1" applyAlignment="1">
      <alignment horizontal="center" vertical="center" wrapText="1"/>
    </xf>
    <xf numFmtId="0" fontId="15" fillId="2" borderId="4" xfId="0" applyFont="1" applyFill="1" applyBorder="1" applyAlignment="1">
      <alignment horizontal="center" vertical="center"/>
    </xf>
    <xf numFmtId="0" fontId="15" fillId="2" borderId="4" xfId="0" applyFont="1" applyFill="1" applyBorder="1" applyAlignment="1">
      <alignment horizontal="center" vertical="center" wrapText="1"/>
    </xf>
    <xf numFmtId="1" fontId="15" fillId="2" borderId="4" xfId="0" applyNumberFormat="1" applyFont="1" applyFill="1" applyBorder="1" applyAlignment="1">
      <alignment horizontal="center" vertical="center" wrapText="1"/>
    </xf>
    <xf numFmtId="14" fontId="15" fillId="2" borderId="4" xfId="0" applyNumberFormat="1" applyFont="1" applyFill="1" applyBorder="1" applyAlignment="1">
      <alignment horizontal="center" vertical="center" wrapText="1"/>
    </xf>
    <xf numFmtId="9" fontId="15" fillId="2" borderId="4" xfId="1" applyFont="1" applyFill="1" applyBorder="1" applyAlignment="1">
      <alignment horizontal="center" vertical="center" wrapText="1"/>
    </xf>
    <xf numFmtId="166" fontId="15" fillId="2" borderId="4" xfId="0" applyNumberFormat="1" applyFont="1" applyFill="1" applyBorder="1" applyAlignment="1">
      <alignment horizontal="center" vertical="center" wrapText="1"/>
    </xf>
    <xf numFmtId="166" fontId="15" fillId="2" borderId="4" xfId="0" applyNumberFormat="1" applyFont="1" applyFill="1" applyBorder="1" applyAlignment="1">
      <alignment horizontal="center" vertical="center"/>
    </xf>
    <xf numFmtId="0" fontId="15" fillId="0" borderId="3" xfId="0" applyFont="1" applyBorder="1" applyAlignment="1">
      <alignment horizontal="center" vertical="center"/>
    </xf>
    <xf numFmtId="0" fontId="15" fillId="0" borderId="1" xfId="0" applyFont="1" applyBorder="1" applyAlignment="1">
      <alignment horizontal="center" vertical="center"/>
    </xf>
    <xf numFmtId="0" fontId="10" fillId="6" borderId="0" xfId="0" applyFont="1" applyFill="1" applyAlignment="1">
      <alignment vertical="center"/>
    </xf>
    <xf numFmtId="0" fontId="10" fillId="7" borderId="4" xfId="0" applyFont="1" applyFill="1" applyBorder="1" applyAlignment="1">
      <alignment vertical="center"/>
    </xf>
    <xf numFmtId="0" fontId="10" fillId="7" borderId="0" xfId="0" applyFont="1" applyFill="1" applyAlignment="1">
      <alignment vertical="center"/>
    </xf>
    <xf numFmtId="0" fontId="10" fillId="6" borderId="4" xfId="0" applyFont="1" applyFill="1" applyBorder="1" applyAlignment="1">
      <alignment horizontal="center" vertical="center"/>
    </xf>
    <xf numFmtId="166" fontId="10" fillId="6" borderId="0" xfId="0" applyNumberFormat="1" applyFont="1" applyFill="1" applyAlignment="1">
      <alignment horizontal="center" vertical="center"/>
    </xf>
    <xf numFmtId="165" fontId="14" fillId="6" borderId="2" xfId="3" applyNumberFormat="1" applyFont="1" applyFill="1" applyBorder="1" applyAlignment="1">
      <alignment vertical="center"/>
    </xf>
    <xf numFmtId="0" fontId="15" fillId="0" borderId="0" xfId="0" applyFont="1" applyAlignment="1">
      <alignment vertical="center"/>
    </xf>
    <xf numFmtId="0" fontId="10" fillId="6" borderId="4" xfId="0" applyFont="1" applyFill="1" applyBorder="1" applyAlignment="1">
      <alignment horizontal="center" vertical="center" wrapText="1"/>
    </xf>
    <xf numFmtId="14" fontId="10" fillId="6" borderId="4" xfId="0" applyNumberFormat="1" applyFont="1" applyFill="1" applyBorder="1" applyAlignment="1">
      <alignment horizontal="center" vertical="center"/>
    </xf>
    <xf numFmtId="9" fontId="10" fillId="6" borderId="4" xfId="1" applyFont="1" applyFill="1" applyBorder="1" applyAlignment="1">
      <alignment horizontal="center" vertical="center"/>
    </xf>
    <xf numFmtId="0" fontId="10" fillId="5" borderId="4" xfId="0" applyFont="1" applyFill="1" applyBorder="1" applyAlignment="1">
      <alignment horizontal="center" vertical="center"/>
    </xf>
    <xf numFmtId="14" fontId="10" fillId="5" borderId="4" xfId="0" applyNumberFormat="1" applyFont="1" applyFill="1" applyBorder="1" applyAlignment="1">
      <alignment horizontal="center" vertical="center"/>
    </xf>
    <xf numFmtId="9" fontId="10" fillId="5" borderId="4" xfId="1" applyFont="1" applyFill="1" applyBorder="1" applyAlignment="1">
      <alignment horizontal="center" vertical="center"/>
    </xf>
    <xf numFmtId="166" fontId="14" fillId="5" borderId="4" xfId="0" applyNumberFormat="1" applyFont="1" applyFill="1" applyBorder="1" applyAlignment="1">
      <alignment horizontal="center" vertical="center"/>
    </xf>
    <xf numFmtId="166" fontId="14" fillId="5" borderId="4" xfId="0" applyNumberFormat="1" applyFont="1" applyFill="1" applyBorder="1" applyAlignment="1">
      <alignment horizontal="center" vertical="center" wrapText="1"/>
    </xf>
    <xf numFmtId="0" fontId="10" fillId="5" borderId="4" xfId="0" applyFont="1" applyFill="1" applyBorder="1" applyAlignment="1">
      <alignment vertical="center"/>
    </xf>
    <xf numFmtId="0" fontId="10" fillId="5" borderId="0" xfId="0" applyFont="1" applyFill="1" applyAlignment="1">
      <alignment vertical="center"/>
    </xf>
    <xf numFmtId="0" fontId="12" fillId="0" borderId="4" xfId="2" applyFont="1" applyBorder="1" applyAlignment="1">
      <alignment horizontal="center" vertical="center"/>
    </xf>
    <xf numFmtId="0" fontId="12" fillId="0" borderId="4" xfId="2" applyFont="1" applyFill="1" applyBorder="1" applyAlignment="1">
      <alignment horizontal="center" vertical="center"/>
    </xf>
    <xf numFmtId="166" fontId="10" fillId="6" borderId="4" xfId="0" applyNumberFormat="1" applyFont="1" applyFill="1" applyBorder="1" applyAlignment="1">
      <alignment vertical="center"/>
    </xf>
    <xf numFmtId="0" fontId="10" fillId="6" borderId="4" xfId="0" applyFont="1" applyFill="1" applyBorder="1" applyAlignment="1">
      <alignment horizontal="left" vertical="center" wrapText="1"/>
    </xf>
    <xf numFmtId="14" fontId="10" fillId="4" borderId="4" xfId="0" applyNumberFormat="1" applyFont="1" applyFill="1" applyBorder="1" applyAlignment="1">
      <alignment horizontal="center" vertical="center"/>
    </xf>
    <xf numFmtId="0" fontId="12" fillId="6" borderId="4" xfId="2" applyFont="1" applyFill="1" applyBorder="1" applyAlignment="1">
      <alignment horizontal="center" vertical="center"/>
    </xf>
    <xf numFmtId="0" fontId="10" fillId="3" borderId="4" xfId="0" applyFont="1" applyFill="1" applyBorder="1" applyAlignment="1">
      <alignment vertical="center"/>
    </xf>
    <xf numFmtId="0" fontId="10" fillId="3" borderId="4" xfId="0" applyFont="1" applyFill="1" applyBorder="1" applyAlignment="1">
      <alignment horizontal="center" vertical="center"/>
    </xf>
    <xf numFmtId="14" fontId="10" fillId="3" borderId="4" xfId="0" applyNumberFormat="1" applyFont="1" applyFill="1" applyBorder="1" applyAlignment="1">
      <alignment horizontal="center" vertical="center"/>
    </xf>
    <xf numFmtId="9" fontId="10" fillId="3" borderId="4" xfId="1" applyFont="1" applyFill="1" applyBorder="1" applyAlignment="1">
      <alignment horizontal="center" vertical="center"/>
    </xf>
    <xf numFmtId="0" fontId="10" fillId="3" borderId="0" xfId="0" applyFont="1" applyFill="1" applyAlignment="1">
      <alignment vertical="center"/>
    </xf>
    <xf numFmtId="0" fontId="10" fillId="3" borderId="4" xfId="0" applyFont="1" applyFill="1" applyBorder="1" applyAlignment="1">
      <alignment horizontal="center" vertical="center" wrapText="1"/>
    </xf>
    <xf numFmtId="0" fontId="16" fillId="6" borderId="4" xfId="0" applyFont="1" applyFill="1" applyBorder="1" applyAlignment="1">
      <alignment vertical="center"/>
    </xf>
    <xf numFmtId="0" fontId="16" fillId="6" borderId="4" xfId="0" applyFont="1" applyFill="1" applyBorder="1" applyAlignment="1">
      <alignment horizontal="center" vertical="center" wrapText="1"/>
    </xf>
    <xf numFmtId="14" fontId="16" fillId="6" borderId="4" xfId="0" applyNumberFormat="1" applyFont="1" applyFill="1" applyBorder="1" applyAlignment="1">
      <alignment horizontal="center" vertical="center"/>
    </xf>
    <xf numFmtId="0" fontId="16" fillId="6" borderId="4" xfId="0" applyFont="1" applyFill="1" applyBorder="1" applyAlignment="1">
      <alignment horizontal="center" vertical="center"/>
    </xf>
    <xf numFmtId="9" fontId="16" fillId="6" borderId="4" xfId="1" applyFont="1" applyFill="1" applyBorder="1" applyAlignment="1">
      <alignment horizontal="center" vertical="center"/>
    </xf>
    <xf numFmtId="0" fontId="16" fillId="6" borderId="0" xfId="0" applyFont="1" applyFill="1" applyAlignment="1">
      <alignment vertical="center"/>
    </xf>
    <xf numFmtId="9" fontId="10" fillId="0" borderId="4" xfId="1" applyFont="1" applyFill="1" applyBorder="1" applyAlignment="1">
      <alignment horizontal="center" vertical="center"/>
    </xf>
    <xf numFmtId="0" fontId="14" fillId="3" borderId="4" xfId="0" applyFont="1" applyFill="1" applyBorder="1" applyAlignment="1">
      <alignment vertical="center"/>
    </xf>
    <xf numFmtId="0" fontId="14" fillId="3" borderId="4" xfId="0" applyFont="1" applyFill="1" applyBorder="1" applyAlignment="1">
      <alignment horizontal="center" vertical="center" wrapText="1"/>
    </xf>
    <xf numFmtId="14" fontId="14" fillId="3" borderId="4" xfId="0" applyNumberFormat="1" applyFont="1" applyFill="1" applyBorder="1" applyAlignment="1">
      <alignment horizontal="center" vertical="center"/>
    </xf>
    <xf numFmtId="0" fontId="14" fillId="3" borderId="4" xfId="0" applyFont="1" applyFill="1" applyBorder="1" applyAlignment="1">
      <alignment horizontal="center" vertical="center"/>
    </xf>
    <xf numFmtId="9" fontId="14" fillId="3" borderId="4" xfId="1" applyFont="1" applyFill="1" applyBorder="1" applyAlignment="1">
      <alignment horizontal="center" vertical="center"/>
    </xf>
    <xf numFmtId="0" fontId="14" fillId="3" borderId="0" xfId="0" applyFont="1" applyFill="1" applyAlignment="1">
      <alignment vertical="center"/>
    </xf>
    <xf numFmtId="0" fontId="10" fillId="0" borderId="0" xfId="0" applyFont="1" applyAlignment="1">
      <alignment horizontal="center" vertical="center"/>
    </xf>
    <xf numFmtId="14" fontId="10" fillId="0" borderId="0" xfId="0" applyNumberFormat="1" applyFont="1" applyAlignment="1">
      <alignment horizontal="center" vertical="center"/>
    </xf>
    <xf numFmtId="0" fontId="10" fillId="0" borderId="0" xfId="0" applyFont="1" applyAlignment="1">
      <alignment horizontal="center" vertical="center" wrapText="1"/>
    </xf>
    <xf numFmtId="9" fontId="10" fillId="0" borderId="0" xfId="1" applyFont="1" applyAlignment="1">
      <alignment horizontal="center" vertical="center"/>
    </xf>
    <xf numFmtId="166" fontId="10" fillId="0" borderId="0" xfId="0" applyNumberFormat="1" applyFont="1" applyAlignment="1">
      <alignment horizontal="center" vertical="center"/>
    </xf>
    <xf numFmtId="166" fontId="10" fillId="5" borderId="0" xfId="0" applyNumberFormat="1" applyFont="1" applyFill="1" applyAlignment="1">
      <alignment horizontal="center" vertical="center"/>
    </xf>
    <xf numFmtId="0" fontId="10" fillId="6" borderId="9" xfId="0" applyFont="1" applyFill="1" applyBorder="1" applyAlignment="1">
      <alignment horizontal="center" vertical="center" wrapText="1"/>
    </xf>
    <xf numFmtId="14" fontId="10" fillId="6" borderId="9" xfId="0" applyNumberFormat="1" applyFont="1" applyFill="1" applyBorder="1" applyAlignment="1">
      <alignment horizontal="center" vertical="center" wrapText="1"/>
    </xf>
    <xf numFmtId="9" fontId="10" fillId="6" borderId="9" xfId="1" applyFont="1" applyFill="1" applyBorder="1" applyAlignment="1">
      <alignment horizontal="center" vertical="center" wrapText="1"/>
    </xf>
    <xf numFmtId="166" fontId="10" fillId="6" borderId="9" xfId="0" applyNumberFormat="1" applyFont="1" applyFill="1" applyBorder="1" applyAlignment="1">
      <alignment horizontal="center" vertical="center" wrapText="1"/>
    </xf>
    <xf numFmtId="14" fontId="10" fillId="6" borderId="4" xfId="0" applyNumberFormat="1" applyFont="1" applyFill="1" applyBorder="1" applyAlignment="1">
      <alignment horizontal="center" vertical="center" wrapText="1"/>
    </xf>
    <xf numFmtId="9" fontId="10" fillId="6" borderId="4" xfId="1" applyFont="1" applyFill="1" applyBorder="1" applyAlignment="1">
      <alignment horizontal="center" vertical="center" wrapText="1"/>
    </xf>
    <xf numFmtId="166" fontId="10" fillId="6" borderId="4" xfId="0" applyNumberFormat="1" applyFont="1" applyFill="1" applyBorder="1" applyAlignment="1">
      <alignment horizontal="center" vertical="center" wrapText="1"/>
    </xf>
    <xf numFmtId="166" fontId="10" fillId="6" borderId="8" xfId="0" applyNumberFormat="1" applyFont="1" applyFill="1" applyBorder="1" applyAlignment="1">
      <alignment horizontal="center" vertical="center" wrapText="1"/>
    </xf>
    <xf numFmtId="166" fontId="10" fillId="6" borderId="12" xfId="0" applyNumberFormat="1" applyFont="1" applyFill="1" applyBorder="1" applyAlignment="1">
      <alignment horizontal="center" vertical="center" wrapText="1"/>
    </xf>
    <xf numFmtId="0" fontId="10" fillId="0" borderId="4" xfId="0" applyFont="1" applyBorder="1" applyAlignment="1">
      <alignment horizontal="center" vertical="center" wrapText="1"/>
    </xf>
    <xf numFmtId="14" fontId="10" fillId="0" borderId="4" xfId="0" applyNumberFormat="1" applyFont="1" applyBorder="1" applyAlignment="1">
      <alignment horizontal="center" vertical="center" wrapText="1"/>
    </xf>
    <xf numFmtId="9" fontId="10" fillId="0" borderId="4" xfId="1" applyFont="1" applyBorder="1" applyAlignment="1">
      <alignment horizontal="center" vertical="center" wrapText="1"/>
    </xf>
    <xf numFmtId="166" fontId="10" fillId="0" borderId="4" xfId="0" applyNumberFormat="1" applyFont="1" applyBorder="1" applyAlignment="1">
      <alignment horizontal="center" vertical="center" wrapText="1"/>
    </xf>
    <xf numFmtId="166" fontId="10" fillId="5" borderId="4" xfId="0" applyNumberFormat="1" applyFont="1" applyFill="1" applyBorder="1" applyAlignment="1">
      <alignment horizontal="center" vertical="center" wrapText="1"/>
    </xf>
    <xf numFmtId="166" fontId="14" fillId="6" borderId="4" xfId="0" applyNumberFormat="1" applyFont="1" applyFill="1" applyBorder="1" applyAlignment="1">
      <alignment horizontal="center" vertical="center" wrapText="1"/>
    </xf>
    <xf numFmtId="0" fontId="10" fillId="7" borderId="4" xfId="0" applyFont="1" applyFill="1" applyBorder="1" applyAlignment="1">
      <alignment horizontal="center" vertical="center" wrapText="1"/>
    </xf>
    <xf numFmtId="14" fontId="10" fillId="7" borderId="4" xfId="0" applyNumberFormat="1" applyFont="1" applyFill="1" applyBorder="1" applyAlignment="1">
      <alignment horizontal="center" vertical="center" wrapText="1"/>
    </xf>
    <xf numFmtId="9" fontId="10" fillId="7" borderId="4" xfId="1" applyFont="1" applyFill="1" applyBorder="1" applyAlignment="1">
      <alignment horizontal="center" vertical="center" wrapText="1"/>
    </xf>
    <xf numFmtId="166" fontId="10" fillId="7" borderId="4" xfId="0" applyNumberFormat="1" applyFont="1" applyFill="1" applyBorder="1" applyAlignment="1">
      <alignment horizontal="center" vertical="center" wrapText="1"/>
    </xf>
    <xf numFmtId="166" fontId="10" fillId="6" borderId="13" xfId="0" applyNumberFormat="1" applyFont="1" applyFill="1" applyBorder="1" applyAlignment="1">
      <alignment horizontal="center" vertical="center" wrapText="1"/>
    </xf>
    <xf numFmtId="166" fontId="10" fillId="5" borderId="9" xfId="0" applyNumberFormat="1" applyFont="1" applyFill="1" applyBorder="1" applyAlignment="1">
      <alignment horizontal="center" vertical="center" wrapText="1"/>
    </xf>
    <xf numFmtId="166" fontId="10" fillId="0" borderId="9" xfId="0" applyNumberFormat="1" applyFont="1" applyBorder="1" applyAlignment="1">
      <alignment horizontal="center" vertical="center" wrapText="1"/>
    </xf>
    <xf numFmtId="0" fontId="10" fillId="0" borderId="8" xfId="0" applyFont="1" applyBorder="1" applyAlignment="1">
      <alignment horizontal="center" vertical="center" wrapText="1"/>
    </xf>
    <xf numFmtId="14" fontId="10" fillId="0" borderId="8" xfId="0" applyNumberFormat="1" applyFont="1" applyBorder="1" applyAlignment="1">
      <alignment horizontal="center" vertical="center" wrapText="1"/>
    </xf>
    <xf numFmtId="9" fontId="10" fillId="0" borderId="8" xfId="1" applyFont="1" applyBorder="1" applyAlignment="1">
      <alignment horizontal="center" vertical="center" wrapText="1"/>
    </xf>
    <xf numFmtId="166" fontId="10" fillId="0" borderId="8" xfId="0" applyNumberFormat="1" applyFont="1" applyBorder="1" applyAlignment="1">
      <alignment horizontal="center" vertical="center" wrapText="1"/>
    </xf>
    <xf numFmtId="166" fontId="10" fillId="5" borderId="8" xfId="0" applyNumberFormat="1" applyFont="1" applyFill="1" applyBorder="1" applyAlignment="1">
      <alignment horizontal="center" vertical="center" wrapText="1"/>
    </xf>
    <xf numFmtId="14" fontId="15" fillId="0" borderId="4" xfId="0" applyNumberFormat="1" applyFont="1" applyBorder="1" applyAlignment="1">
      <alignment horizontal="center" vertical="center" wrapText="1"/>
    </xf>
    <xf numFmtId="9" fontId="15" fillId="0" borderId="4" xfId="1" applyFont="1" applyBorder="1" applyAlignment="1">
      <alignment horizontal="center" vertical="center" wrapText="1"/>
    </xf>
    <xf numFmtId="166" fontId="15" fillId="0" borderId="4" xfId="0" applyNumberFormat="1" applyFont="1" applyBorder="1" applyAlignment="1">
      <alignment horizontal="center" vertical="center" wrapText="1"/>
    </xf>
    <xf numFmtId="166" fontId="15" fillId="5" borderId="4" xfId="0" applyNumberFormat="1" applyFont="1" applyFill="1" applyBorder="1" applyAlignment="1">
      <alignment horizontal="center" vertical="center" wrapText="1"/>
    </xf>
    <xf numFmtId="166" fontId="15" fillId="0" borderId="8" xfId="0" applyNumberFormat="1" applyFont="1" applyBorder="1" applyAlignment="1">
      <alignment horizontal="center" vertical="center" wrapText="1"/>
    </xf>
    <xf numFmtId="166" fontId="10" fillId="3" borderId="4" xfId="0" applyNumberFormat="1" applyFont="1" applyFill="1" applyBorder="1" applyAlignment="1">
      <alignment horizontal="center" vertical="center" wrapText="1"/>
    </xf>
    <xf numFmtId="166" fontId="16" fillId="6" borderId="4" xfId="0" applyNumberFormat="1" applyFont="1" applyFill="1" applyBorder="1" applyAlignment="1">
      <alignment horizontal="center" vertical="center" wrapText="1"/>
    </xf>
    <xf numFmtId="166" fontId="14" fillId="3" borderId="4" xfId="0" applyNumberFormat="1" applyFont="1" applyFill="1" applyBorder="1" applyAlignment="1">
      <alignment horizontal="center" vertical="center" wrapText="1"/>
    </xf>
    <xf numFmtId="0" fontId="10" fillId="0" borderId="0" xfId="0" applyFont="1" applyAlignment="1">
      <alignment horizontal="left" vertical="center" wrapText="1"/>
    </xf>
    <xf numFmtId="1" fontId="10" fillId="0" borderId="0" xfId="0" applyNumberFormat="1" applyFont="1" applyAlignment="1">
      <alignment horizontal="center" vertical="center"/>
    </xf>
    <xf numFmtId="0" fontId="10" fillId="6" borderId="15" xfId="0" applyFont="1" applyFill="1" applyBorder="1" applyAlignment="1">
      <alignment horizontal="left" vertical="center" wrapText="1"/>
    </xf>
    <xf numFmtId="0" fontId="10" fillId="6" borderId="9" xfId="0" applyFont="1" applyFill="1" applyBorder="1" applyAlignment="1">
      <alignment horizontal="left" vertical="center" wrapText="1"/>
    </xf>
    <xf numFmtId="1" fontId="10" fillId="6" borderId="9" xfId="0" applyNumberFormat="1" applyFont="1" applyFill="1" applyBorder="1" applyAlignment="1">
      <alignment horizontal="center" vertical="center" wrapText="1"/>
    </xf>
    <xf numFmtId="0" fontId="10" fillId="6" borderId="13" xfId="0" applyFont="1" applyFill="1" applyBorder="1" applyAlignment="1">
      <alignment horizontal="left" vertical="center" wrapText="1"/>
    </xf>
    <xf numFmtId="1" fontId="10" fillId="6" borderId="4" xfId="0" applyNumberFormat="1" applyFont="1" applyFill="1" applyBorder="1" applyAlignment="1">
      <alignment horizontal="center" vertical="center" wrapText="1"/>
    </xf>
    <xf numFmtId="0" fontId="10" fillId="0" borderId="13" xfId="0" applyFont="1" applyBorder="1" applyAlignment="1">
      <alignment horizontal="left" vertical="center" wrapText="1"/>
    </xf>
    <xf numFmtId="0" fontId="10" fillId="0" borderId="4" xfId="0" applyFont="1" applyBorder="1" applyAlignment="1">
      <alignment horizontal="left" vertical="center" wrapText="1"/>
    </xf>
    <xf numFmtId="1" fontId="10" fillId="0" borderId="4" xfId="0" applyNumberFormat="1" applyFont="1" applyBorder="1" applyAlignment="1">
      <alignment horizontal="center" vertical="center" wrapText="1"/>
    </xf>
    <xf numFmtId="0" fontId="10" fillId="7" borderId="13" xfId="0" applyFont="1" applyFill="1" applyBorder="1" applyAlignment="1">
      <alignment horizontal="left" vertical="center" wrapText="1"/>
    </xf>
    <xf numFmtId="0" fontId="10" fillId="7" borderId="4" xfId="0" applyFont="1" applyFill="1" applyBorder="1" applyAlignment="1">
      <alignment horizontal="left" vertical="center" wrapText="1"/>
    </xf>
    <xf numFmtId="1" fontId="10" fillId="7" borderId="4" xfId="0" applyNumberFormat="1" applyFont="1" applyFill="1" applyBorder="1" applyAlignment="1">
      <alignment horizontal="center" vertical="center" wrapText="1"/>
    </xf>
    <xf numFmtId="1" fontId="10" fillId="6" borderId="4" xfId="0" applyNumberFormat="1" applyFont="1" applyFill="1" applyBorder="1" applyAlignment="1">
      <alignment horizontal="left" vertical="center" wrapText="1"/>
    </xf>
    <xf numFmtId="1" fontId="10" fillId="0" borderId="4" xfId="0" applyNumberFormat="1" applyFont="1" applyBorder="1" applyAlignment="1">
      <alignment horizontal="left" vertical="center" wrapText="1"/>
    </xf>
    <xf numFmtId="0" fontId="10" fillId="0" borderId="16" xfId="0" applyFont="1" applyBorder="1" applyAlignment="1">
      <alignment horizontal="left" vertical="center" wrapText="1"/>
    </xf>
    <xf numFmtId="0" fontId="10" fillId="0" borderId="8" xfId="0" applyFont="1" applyBorder="1" applyAlignment="1">
      <alignment horizontal="left" vertical="center" wrapText="1"/>
    </xf>
    <xf numFmtId="1" fontId="10" fillId="0" borderId="8" xfId="0" applyNumberFormat="1" applyFont="1" applyBorder="1" applyAlignment="1">
      <alignment horizontal="center" vertical="center" wrapText="1"/>
    </xf>
    <xf numFmtId="1" fontId="10" fillId="0" borderId="8" xfId="0" applyNumberFormat="1" applyFont="1" applyBorder="1" applyAlignment="1">
      <alignment horizontal="left" vertical="center" wrapText="1"/>
    </xf>
    <xf numFmtId="0" fontId="15" fillId="0" borderId="13" xfId="0" applyFont="1" applyBorder="1" applyAlignment="1">
      <alignment horizontal="left" vertical="center" wrapText="1"/>
    </xf>
    <xf numFmtId="0" fontId="15" fillId="0" borderId="4" xfId="0" applyFont="1" applyBorder="1" applyAlignment="1">
      <alignment horizontal="left" vertical="center" wrapText="1"/>
    </xf>
    <xf numFmtId="1" fontId="15" fillId="0" borderId="4" xfId="0" applyNumberFormat="1" applyFont="1" applyBorder="1" applyAlignment="1">
      <alignment horizontal="center" vertical="center" wrapText="1"/>
    </xf>
    <xf numFmtId="0" fontId="15" fillId="0" borderId="16" xfId="0" applyFont="1" applyBorder="1" applyAlignment="1">
      <alignment horizontal="left" vertical="center" wrapText="1"/>
    </xf>
    <xf numFmtId="1" fontId="10" fillId="6" borderId="4" xfId="0" applyNumberFormat="1" applyFont="1" applyFill="1" applyBorder="1" applyAlignment="1">
      <alignment horizontal="center" vertical="center"/>
    </xf>
    <xf numFmtId="0" fontId="10" fillId="5" borderId="13" xfId="0" applyFont="1" applyFill="1" applyBorder="1" applyAlignment="1">
      <alignment horizontal="left" vertical="center" wrapText="1"/>
    </xf>
    <xf numFmtId="0" fontId="10" fillId="5" borderId="4" xfId="0" applyFont="1" applyFill="1" applyBorder="1" applyAlignment="1">
      <alignment horizontal="left" vertical="center" wrapText="1"/>
    </xf>
    <xf numFmtId="1" fontId="10" fillId="5" borderId="4" xfId="0" applyNumberFormat="1" applyFont="1" applyFill="1" applyBorder="1" applyAlignment="1">
      <alignment horizontal="center" vertical="center"/>
    </xf>
    <xf numFmtId="1" fontId="10" fillId="0" borderId="4" xfId="0" applyNumberFormat="1" applyFont="1" applyBorder="1" applyAlignment="1">
      <alignment horizontal="center" vertical="center"/>
    </xf>
    <xf numFmtId="14" fontId="10" fillId="0" borderId="4" xfId="0" applyNumberFormat="1" applyFont="1" applyBorder="1" applyAlignment="1">
      <alignment vertical="center" wrapText="1"/>
    </xf>
    <xf numFmtId="0" fontId="12" fillId="0" borderId="4" xfId="2" applyFont="1" applyBorder="1" applyAlignment="1">
      <alignment vertical="center"/>
    </xf>
    <xf numFmtId="14" fontId="10" fillId="5" borderId="4" xfId="0" applyNumberFormat="1" applyFont="1" applyFill="1" applyBorder="1" applyAlignment="1">
      <alignment vertical="center" wrapText="1"/>
    </xf>
    <xf numFmtId="0" fontId="10" fillId="6" borderId="4" xfId="0" applyFont="1" applyFill="1" applyBorder="1" applyAlignment="1">
      <alignment horizontal="left" vertical="center"/>
    </xf>
    <xf numFmtId="0" fontId="10" fillId="5" borderId="4" xfId="0" applyFont="1" applyFill="1" applyBorder="1" applyAlignment="1">
      <alignment horizontal="left" vertical="center"/>
    </xf>
    <xf numFmtId="14" fontId="10" fillId="0" borderId="4" xfId="0" applyNumberFormat="1" applyFont="1" applyBorder="1" applyAlignment="1">
      <alignment vertical="center"/>
    </xf>
    <xf numFmtId="14" fontId="10" fillId="6" borderId="4" xfId="0" applyNumberFormat="1" applyFont="1" applyFill="1" applyBorder="1" applyAlignment="1">
      <alignment vertical="center" wrapText="1"/>
    </xf>
    <xf numFmtId="0" fontId="12" fillId="0" borderId="4" xfId="2" applyFont="1" applyFill="1" applyBorder="1" applyAlignment="1">
      <alignment vertical="center"/>
    </xf>
    <xf numFmtId="0" fontId="10" fillId="0" borderId="4" xfId="0" applyFont="1" applyBorder="1" applyAlignment="1">
      <alignment vertical="center" wrapText="1"/>
    </xf>
    <xf numFmtId="0" fontId="10" fillId="6" borderId="4" xfId="0" applyFont="1" applyFill="1" applyBorder="1" applyAlignment="1">
      <alignment vertical="center" wrapText="1"/>
    </xf>
    <xf numFmtId="0" fontId="12" fillId="6" borderId="4" xfId="2" applyFont="1" applyFill="1" applyBorder="1" applyAlignment="1">
      <alignment vertical="center"/>
    </xf>
    <xf numFmtId="0" fontId="10" fillId="3" borderId="13" xfId="0" applyFont="1" applyFill="1" applyBorder="1" applyAlignment="1">
      <alignment horizontal="left" vertical="center" wrapText="1"/>
    </xf>
    <xf numFmtId="0" fontId="10" fillId="3" borderId="4" xfId="0" applyFont="1" applyFill="1" applyBorder="1" applyAlignment="1">
      <alignment horizontal="left" vertical="center" wrapText="1"/>
    </xf>
    <xf numFmtId="1" fontId="10" fillId="3" borderId="4" xfId="0" applyNumberFormat="1" applyFont="1" applyFill="1" applyBorder="1" applyAlignment="1">
      <alignment horizontal="center" vertical="center"/>
    </xf>
    <xf numFmtId="0" fontId="16" fillId="6" borderId="13" xfId="0" applyFont="1" applyFill="1" applyBorder="1" applyAlignment="1">
      <alignment horizontal="left" vertical="center" wrapText="1"/>
    </xf>
    <xf numFmtId="0" fontId="16" fillId="6" borderId="4" xfId="0" applyFont="1" applyFill="1" applyBorder="1" applyAlignment="1">
      <alignment horizontal="left" vertical="center" wrapText="1"/>
    </xf>
    <xf numFmtId="1" fontId="16" fillId="6" borderId="4" xfId="0" applyNumberFormat="1" applyFont="1" applyFill="1" applyBorder="1" applyAlignment="1">
      <alignment horizontal="center" vertical="center"/>
    </xf>
    <xf numFmtId="169" fontId="10" fillId="6" borderId="4" xfId="0" applyNumberFormat="1" applyFont="1" applyFill="1" applyBorder="1" applyAlignment="1">
      <alignment horizontal="left" vertical="center" wrapText="1"/>
    </xf>
    <xf numFmtId="0" fontId="14" fillId="3" borderId="13" xfId="0" applyFont="1" applyFill="1" applyBorder="1" applyAlignment="1">
      <alignment horizontal="left" vertical="center" wrapText="1"/>
    </xf>
    <xf numFmtId="0" fontId="14" fillId="3" borderId="4" xfId="0" applyFont="1" applyFill="1" applyBorder="1" applyAlignment="1">
      <alignment horizontal="left" vertical="center" wrapText="1"/>
    </xf>
    <xf numFmtId="1" fontId="14" fillId="3" borderId="4" xfId="0" applyNumberFormat="1" applyFont="1" applyFill="1" applyBorder="1" applyAlignment="1">
      <alignment horizontal="center" vertical="center"/>
    </xf>
    <xf numFmtId="1" fontId="15" fillId="0" borderId="4" xfId="0" applyNumberFormat="1" applyFont="1" applyBorder="1" applyAlignment="1">
      <alignment horizontal="center" vertical="center"/>
    </xf>
    <xf numFmtId="166" fontId="15" fillId="3" borderId="11" xfId="0" applyNumberFormat="1" applyFont="1" applyFill="1" applyBorder="1" applyAlignment="1">
      <alignment vertical="center" wrapText="1"/>
    </xf>
    <xf numFmtId="4" fontId="5" fillId="0" borderId="0" xfId="0" applyNumberFormat="1" applyFont="1"/>
    <xf numFmtId="4" fontId="5" fillId="3" borderId="0" xfId="0" applyNumberFormat="1" applyFont="1" applyFill="1"/>
    <xf numFmtId="166" fontId="10" fillId="6" borderId="12" xfId="0" applyNumberFormat="1" applyFont="1" applyFill="1" applyBorder="1" applyAlignment="1">
      <alignment horizontal="center" vertical="center"/>
    </xf>
    <xf numFmtId="166" fontId="10" fillId="6" borderId="13" xfId="0" applyNumberFormat="1" applyFont="1" applyFill="1" applyBorder="1" applyAlignment="1">
      <alignment horizontal="center" vertical="center"/>
    </xf>
    <xf numFmtId="0" fontId="10" fillId="6" borderId="8" xfId="0" applyFont="1" applyFill="1" applyBorder="1" applyAlignment="1">
      <alignment vertical="center"/>
    </xf>
    <xf numFmtId="166" fontId="10" fillId="5" borderId="9" xfId="0" applyNumberFormat="1" applyFont="1" applyFill="1" applyBorder="1" applyAlignment="1">
      <alignment horizontal="center" vertical="center"/>
    </xf>
    <xf numFmtId="0" fontId="10" fillId="6" borderId="1" xfId="0" applyFont="1" applyFill="1" applyBorder="1" applyAlignment="1">
      <alignment vertical="center"/>
    </xf>
    <xf numFmtId="166" fontId="10" fillId="6" borderId="8" xfId="0" applyNumberFormat="1" applyFont="1" applyFill="1" applyBorder="1" applyAlignment="1">
      <alignment horizontal="center" vertical="center"/>
    </xf>
    <xf numFmtId="166" fontId="10" fillId="6" borderId="9" xfId="0" applyNumberFormat="1" applyFont="1" applyFill="1" applyBorder="1" applyAlignment="1">
      <alignment horizontal="center" vertical="center"/>
    </xf>
    <xf numFmtId="166" fontId="10" fillId="3" borderId="12" xfId="0" applyNumberFormat="1" applyFont="1" applyFill="1" applyBorder="1" applyAlignment="1">
      <alignment horizontal="center" vertical="center"/>
    </xf>
    <xf numFmtId="166" fontId="10" fillId="3" borderId="13" xfId="0" applyNumberFormat="1" applyFont="1" applyFill="1" applyBorder="1" applyAlignment="1">
      <alignment horizontal="center" vertical="center"/>
    </xf>
    <xf numFmtId="166" fontId="10" fillId="3" borderId="8" xfId="0" applyNumberFormat="1" applyFont="1" applyFill="1" applyBorder="1" applyAlignment="1">
      <alignment horizontal="center" vertical="center"/>
    </xf>
    <xf numFmtId="166" fontId="10" fillId="3" borderId="9" xfId="0" applyNumberFormat="1" applyFont="1" applyFill="1" applyBorder="1" applyAlignment="1">
      <alignment horizontal="center" vertical="center"/>
    </xf>
    <xf numFmtId="0" fontId="10" fillId="3" borderId="1" xfId="0" applyFont="1" applyFill="1" applyBorder="1" applyAlignment="1">
      <alignment vertical="center"/>
    </xf>
    <xf numFmtId="166" fontId="10" fillId="0" borderId="4" xfId="0" applyNumberFormat="1" applyFont="1" applyBorder="1" applyAlignment="1">
      <alignment horizontal="center" vertical="center"/>
    </xf>
    <xf numFmtId="166" fontId="14" fillId="0" borderId="4" xfId="0" applyNumberFormat="1" applyFont="1" applyBorder="1" applyAlignment="1">
      <alignment horizontal="center" vertical="center"/>
    </xf>
    <xf numFmtId="9" fontId="10" fillId="0" borderId="4" xfId="1" applyFont="1" applyFill="1" applyBorder="1" applyAlignment="1">
      <alignment horizontal="center" vertical="center" wrapText="1"/>
    </xf>
    <xf numFmtId="166" fontId="14" fillId="0" borderId="4" xfId="0" applyNumberFormat="1" applyFont="1" applyBorder="1" applyAlignment="1">
      <alignment horizontal="center" vertical="center" wrapText="1"/>
    </xf>
    <xf numFmtId="166" fontId="10" fillId="0" borderId="4" xfId="0" applyNumberFormat="1" applyFont="1" applyBorder="1" applyAlignment="1">
      <alignment vertical="center"/>
    </xf>
    <xf numFmtId="0" fontId="16" fillId="0" borderId="4" xfId="0" applyFont="1" applyBorder="1" applyAlignment="1">
      <alignment vertical="center"/>
    </xf>
    <xf numFmtId="0" fontId="16" fillId="0" borderId="4" xfId="0" applyFont="1" applyBorder="1" applyAlignment="1">
      <alignment horizontal="center" vertical="center" wrapText="1"/>
    </xf>
    <xf numFmtId="1" fontId="16" fillId="0" borderId="4" xfId="0" applyNumberFormat="1" applyFont="1" applyBorder="1" applyAlignment="1">
      <alignment horizontal="center" vertical="center"/>
    </xf>
    <xf numFmtId="0" fontId="16" fillId="0" borderId="4" xfId="0" applyFont="1" applyBorder="1" applyAlignment="1">
      <alignment horizontal="center" vertical="center"/>
    </xf>
    <xf numFmtId="9" fontId="16" fillId="0" borderId="4" xfId="1" applyFont="1" applyFill="1" applyBorder="1" applyAlignment="1">
      <alignment horizontal="center" vertical="center"/>
    </xf>
    <xf numFmtId="166" fontId="16" fillId="0" borderId="4" xfId="0" applyNumberFormat="1" applyFont="1" applyBorder="1" applyAlignment="1">
      <alignment horizontal="center" vertical="center"/>
    </xf>
    <xf numFmtId="0" fontId="16" fillId="0" borderId="0" xfId="0" applyFont="1" applyAlignment="1">
      <alignment vertical="center"/>
    </xf>
    <xf numFmtId="169" fontId="10" fillId="0" borderId="4" xfId="0" applyNumberFormat="1" applyFont="1" applyBorder="1" applyAlignment="1">
      <alignment horizontal="left" vertical="center" wrapText="1"/>
    </xf>
    <xf numFmtId="0" fontId="14" fillId="0" borderId="4" xfId="0" applyFont="1" applyBorder="1" applyAlignment="1">
      <alignment vertical="center"/>
    </xf>
    <xf numFmtId="0" fontId="14" fillId="0" borderId="4" xfId="0" applyFont="1" applyBorder="1" applyAlignment="1">
      <alignment horizontal="center" vertical="center" wrapText="1"/>
    </xf>
    <xf numFmtId="1" fontId="14" fillId="0" borderId="4" xfId="0" applyNumberFormat="1" applyFont="1" applyBorder="1" applyAlignment="1">
      <alignment horizontal="center" vertical="center"/>
    </xf>
    <xf numFmtId="0" fontId="14" fillId="0" borderId="4" xfId="0" applyFont="1" applyBorder="1" applyAlignment="1">
      <alignment horizontal="center" vertical="center"/>
    </xf>
    <xf numFmtId="9" fontId="14" fillId="0" borderId="4" xfId="1" applyFont="1" applyFill="1" applyBorder="1" applyAlignment="1">
      <alignment horizontal="center" vertical="center"/>
    </xf>
    <xf numFmtId="0" fontId="14" fillId="0" borderId="0" xfId="0" applyFont="1" applyAlignment="1">
      <alignment vertical="center"/>
    </xf>
    <xf numFmtId="9" fontId="15" fillId="0" borderId="4" xfId="1" applyFont="1" applyFill="1" applyBorder="1" applyAlignment="1">
      <alignment horizontal="center" vertical="center"/>
    </xf>
    <xf numFmtId="9" fontId="10" fillId="0" borderId="0" xfId="1" applyFont="1" applyFill="1" applyAlignment="1">
      <alignment horizontal="center" vertical="center"/>
    </xf>
    <xf numFmtId="0" fontId="17" fillId="0" borderId="13" xfId="0" applyFont="1" applyBorder="1" applyAlignment="1">
      <alignment horizontal="center" vertical="center" wrapText="1"/>
    </xf>
    <xf numFmtId="0" fontId="17" fillId="9" borderId="4" xfId="0" applyFont="1" applyFill="1" applyBorder="1" applyAlignment="1">
      <alignment horizontal="center" vertical="center" wrapText="1"/>
    </xf>
    <xf numFmtId="1" fontId="17" fillId="9" borderId="4" xfId="0" applyNumberFormat="1" applyFont="1" applyFill="1" applyBorder="1" applyAlignment="1">
      <alignment horizontal="center" vertical="center" wrapText="1"/>
    </xf>
    <xf numFmtId="9" fontId="17" fillId="9" borderId="4" xfId="1" applyFont="1" applyFill="1" applyBorder="1" applyAlignment="1">
      <alignment horizontal="center" vertical="center" wrapText="1"/>
    </xf>
    <xf numFmtId="166" fontId="17" fillId="9" borderId="4" xfId="0" applyNumberFormat="1" applyFont="1" applyFill="1" applyBorder="1" applyAlignment="1">
      <alignment horizontal="center" vertical="center"/>
    </xf>
    <xf numFmtId="0" fontId="17" fillId="0" borderId="1" xfId="0" applyFont="1" applyBorder="1" applyAlignment="1">
      <alignment horizontal="center" vertical="center"/>
    </xf>
    <xf numFmtId="0" fontId="10" fillId="0" borderId="4" xfId="0" applyFont="1" applyBorder="1" applyAlignment="1">
      <alignment horizontal="left" vertical="top" wrapText="1"/>
    </xf>
    <xf numFmtId="1" fontId="10" fillId="0" borderId="4" xfId="0" applyNumberFormat="1" applyFont="1" applyBorder="1" applyAlignment="1">
      <alignment horizontal="left" vertical="top" wrapText="1"/>
    </xf>
    <xf numFmtId="0" fontId="15" fillId="0" borderId="4" xfId="0" applyFont="1" applyBorder="1" applyAlignment="1">
      <alignment horizontal="left" vertical="top" wrapText="1"/>
    </xf>
    <xf numFmtId="0" fontId="16" fillId="0" borderId="4" xfId="0" applyFont="1" applyBorder="1" applyAlignment="1">
      <alignment horizontal="left" vertical="top" wrapText="1"/>
    </xf>
    <xf numFmtId="0" fontId="14" fillId="0" borderId="4" xfId="0" applyFont="1" applyBorder="1" applyAlignment="1">
      <alignment horizontal="left" vertical="top" wrapText="1"/>
    </xf>
    <xf numFmtId="0" fontId="10" fillId="0" borderId="0" xfId="0" applyFont="1" applyAlignment="1">
      <alignment horizontal="left" vertical="top" wrapText="1"/>
    </xf>
    <xf numFmtId="0" fontId="10" fillId="0" borderId="4" xfId="0" applyFont="1" applyBorder="1" applyAlignment="1">
      <alignment horizontal="left" vertical="top"/>
    </xf>
    <xf numFmtId="0" fontId="10" fillId="0" borderId="4" xfId="0" applyFont="1" applyBorder="1" applyAlignment="1">
      <alignment vertical="top"/>
    </xf>
    <xf numFmtId="165" fontId="14" fillId="0" borderId="4" xfId="3" applyNumberFormat="1" applyFont="1" applyFill="1" applyBorder="1" applyAlignment="1">
      <alignment vertical="center"/>
    </xf>
    <xf numFmtId="0" fontId="17" fillId="0" borderId="17" xfId="0" applyFont="1" applyBorder="1" applyAlignment="1">
      <alignment horizontal="center" vertical="center" wrapText="1"/>
    </xf>
    <xf numFmtId="0" fontId="10" fillId="0" borderId="18" xfId="0" applyFont="1" applyBorder="1" applyAlignment="1">
      <alignment horizontal="left" vertical="center" wrapText="1"/>
    </xf>
    <xf numFmtId="0" fontId="10" fillId="0" borderId="17" xfId="0" applyFont="1" applyBorder="1" applyAlignment="1">
      <alignment horizontal="left" vertical="center" wrapText="1"/>
    </xf>
    <xf numFmtId="0" fontId="10" fillId="0" borderId="19" xfId="0" applyFont="1" applyBorder="1" applyAlignment="1">
      <alignment horizontal="left" vertical="center" wrapText="1"/>
    </xf>
    <xf numFmtId="0" fontId="15" fillId="0" borderId="17" xfId="0" applyFont="1" applyBorder="1" applyAlignment="1">
      <alignment horizontal="left" vertical="center" wrapText="1"/>
    </xf>
    <xf numFmtId="0" fontId="16" fillId="0" borderId="17" xfId="0" applyFont="1" applyBorder="1" applyAlignment="1">
      <alignment horizontal="left" vertical="center" wrapText="1"/>
    </xf>
    <xf numFmtId="0" fontId="14" fillId="0" borderId="17" xfId="0" applyFont="1" applyBorder="1" applyAlignment="1">
      <alignment horizontal="left" vertical="center" wrapText="1"/>
    </xf>
    <xf numFmtId="164" fontId="0" fillId="4" borderId="0" xfId="0" applyNumberFormat="1" applyFill="1" applyAlignment="1">
      <alignment horizontal="right"/>
    </xf>
    <xf numFmtId="166" fontId="15" fillId="4" borderId="4" xfId="0" applyNumberFormat="1" applyFont="1" applyFill="1" applyBorder="1" applyAlignment="1">
      <alignment horizontal="center" vertical="center" wrapText="1"/>
    </xf>
    <xf numFmtId="166" fontId="15" fillId="4" borderId="0" xfId="0" applyNumberFormat="1" applyFont="1" applyFill="1" applyAlignment="1">
      <alignment horizontal="center" vertical="center"/>
    </xf>
    <xf numFmtId="166" fontId="15" fillId="4" borderId="4" xfId="0" applyNumberFormat="1" applyFont="1" applyFill="1" applyBorder="1" applyAlignment="1">
      <alignment horizontal="left" vertical="top"/>
    </xf>
    <xf numFmtId="0" fontId="15" fillId="0" borderId="4" xfId="0" applyFont="1" applyBorder="1" applyAlignment="1">
      <alignment horizontal="left" vertical="top"/>
    </xf>
    <xf numFmtId="166" fontId="15" fillId="0" borderId="4" xfId="0" applyNumberFormat="1" applyFont="1" applyBorder="1" applyAlignment="1">
      <alignment horizontal="left" vertical="top"/>
    </xf>
    <xf numFmtId="166" fontId="15" fillId="10" borderId="4" xfId="0" applyNumberFormat="1" applyFont="1" applyFill="1" applyBorder="1" applyAlignment="1">
      <alignment horizontal="left" vertical="top" wrapText="1"/>
    </xf>
    <xf numFmtId="166" fontId="10" fillId="4" borderId="4" xfId="0" applyNumberFormat="1" applyFont="1" applyFill="1" applyBorder="1" applyAlignment="1">
      <alignment horizontal="center" vertical="center"/>
    </xf>
    <xf numFmtId="166" fontId="10" fillId="4" borderId="4" xfId="0" applyNumberFormat="1" applyFont="1" applyFill="1" applyBorder="1" applyAlignment="1">
      <alignment horizontal="center" vertical="center" wrapText="1"/>
    </xf>
    <xf numFmtId="42" fontId="14" fillId="4" borderId="4" xfId="4" applyFont="1" applyFill="1" applyBorder="1" applyAlignment="1">
      <alignment horizontal="center" vertical="center"/>
    </xf>
    <xf numFmtId="0" fontId="10" fillId="11" borderId="4" xfId="0" applyFont="1" applyFill="1" applyBorder="1" applyAlignment="1">
      <alignment vertical="center"/>
    </xf>
    <xf numFmtId="0" fontId="10" fillId="11" borderId="17" xfId="0" applyFont="1" applyFill="1" applyBorder="1" applyAlignment="1">
      <alignment horizontal="left" vertical="center" wrapText="1"/>
    </xf>
    <xf numFmtId="1" fontId="10" fillId="11" borderId="4" xfId="0" applyNumberFormat="1" applyFont="1" applyFill="1" applyBorder="1" applyAlignment="1">
      <alignment horizontal="center" vertical="center" wrapText="1"/>
    </xf>
    <xf numFmtId="0" fontId="10" fillId="11" borderId="4" xfId="0" applyFont="1" applyFill="1" applyBorder="1" applyAlignment="1">
      <alignment horizontal="center" vertical="center" wrapText="1"/>
    </xf>
    <xf numFmtId="9" fontId="10" fillId="11" borderId="4" xfId="1" applyFont="1" applyFill="1" applyBorder="1" applyAlignment="1">
      <alignment horizontal="center" vertical="center" wrapText="1"/>
    </xf>
    <xf numFmtId="166" fontId="10" fillId="11" borderId="4" xfId="0" applyNumberFormat="1" applyFont="1" applyFill="1" applyBorder="1" applyAlignment="1">
      <alignment horizontal="center" vertical="center" wrapText="1"/>
    </xf>
    <xf numFmtId="0" fontId="10" fillId="11" borderId="0" xfId="0" applyFont="1" applyFill="1" applyAlignment="1">
      <alignment vertical="center"/>
    </xf>
    <xf numFmtId="166" fontId="14" fillId="11" borderId="4" xfId="0" applyNumberFormat="1" applyFont="1" applyFill="1" applyBorder="1" applyAlignment="1">
      <alignment horizontal="center" vertical="center" wrapText="1"/>
    </xf>
    <xf numFmtId="1" fontId="10" fillId="11" borderId="4" xfId="0" applyNumberFormat="1" applyFont="1" applyFill="1" applyBorder="1" applyAlignment="1">
      <alignment horizontal="center" vertical="center"/>
    </xf>
    <xf numFmtId="0" fontId="10" fillId="11" borderId="4" xfId="0" applyFont="1" applyFill="1" applyBorder="1" applyAlignment="1">
      <alignment horizontal="center" vertical="center"/>
    </xf>
    <xf numFmtId="9" fontId="10" fillId="11" borderId="4" xfId="1" applyFont="1" applyFill="1" applyBorder="1" applyAlignment="1">
      <alignment horizontal="center" vertical="center"/>
    </xf>
    <xf numFmtId="166" fontId="10" fillId="11" borderId="4" xfId="0" applyNumberFormat="1" applyFont="1" applyFill="1" applyBorder="1" applyAlignment="1">
      <alignment horizontal="center" vertical="center"/>
    </xf>
    <xf numFmtId="0" fontId="12" fillId="11" borderId="4" xfId="2" applyFont="1" applyFill="1" applyBorder="1" applyAlignment="1">
      <alignment horizontal="center" vertical="center"/>
    </xf>
    <xf numFmtId="166" fontId="19" fillId="4" borderId="4" xfId="0" applyNumberFormat="1" applyFont="1" applyFill="1" applyBorder="1" applyAlignment="1">
      <alignment horizontal="center" vertical="center"/>
    </xf>
    <xf numFmtId="166" fontId="19" fillId="0" borderId="4" xfId="0" applyNumberFormat="1" applyFont="1" applyBorder="1" applyAlignment="1">
      <alignment horizontal="center" vertical="center"/>
    </xf>
    <xf numFmtId="0" fontId="10" fillId="8" borderId="0" xfId="0" applyFont="1" applyFill="1" applyAlignment="1">
      <alignment vertical="center"/>
    </xf>
    <xf numFmtId="0" fontId="10" fillId="9" borderId="4" xfId="0" applyFont="1" applyFill="1" applyBorder="1" applyAlignment="1">
      <alignment horizontal="left" vertical="top" wrapText="1"/>
    </xf>
    <xf numFmtId="0" fontId="10" fillId="9" borderId="0" xfId="0" applyFont="1" applyFill="1" applyAlignment="1">
      <alignment vertical="center"/>
    </xf>
    <xf numFmtId="0" fontId="10" fillId="4" borderId="0" xfId="0" applyFont="1" applyFill="1" applyAlignment="1">
      <alignment vertical="center"/>
    </xf>
    <xf numFmtId="166" fontId="18" fillId="4" borderId="0" xfId="0" applyNumberFormat="1" applyFont="1" applyFill="1" applyAlignment="1">
      <alignment horizontal="center" vertical="center"/>
    </xf>
    <xf numFmtId="166" fontId="19" fillId="0" borderId="0" xfId="0" applyNumberFormat="1" applyFont="1" applyAlignment="1">
      <alignment horizontal="center" vertical="center"/>
    </xf>
    <xf numFmtId="166" fontId="18" fillId="10" borderId="4" xfId="0" applyNumberFormat="1" applyFont="1" applyFill="1" applyBorder="1" applyAlignment="1">
      <alignment horizontal="left" vertical="top" wrapText="1"/>
    </xf>
    <xf numFmtId="42" fontId="15" fillId="4" borderId="0" xfId="4" applyFont="1" applyFill="1" applyAlignment="1">
      <alignment horizontal="center" vertical="center"/>
    </xf>
    <xf numFmtId="166" fontId="15" fillId="4" borderId="14" xfId="0" applyNumberFormat="1" applyFont="1" applyFill="1" applyBorder="1" applyAlignment="1">
      <alignment horizontal="left" vertical="top"/>
    </xf>
    <xf numFmtId="166" fontId="18" fillId="7" borderId="0" xfId="0" applyNumberFormat="1" applyFont="1" applyFill="1" applyAlignment="1">
      <alignment horizontal="center" vertical="center"/>
    </xf>
    <xf numFmtId="166" fontId="10" fillId="0" borderId="0" xfId="0" applyNumberFormat="1" applyFont="1" applyAlignment="1">
      <alignment horizontal="center" vertical="center" wrapText="1"/>
    </xf>
    <xf numFmtId="42" fontId="18" fillId="9" borderId="0" xfId="4" applyFont="1" applyFill="1" applyBorder="1" applyAlignment="1">
      <alignment horizontal="center" vertical="center"/>
    </xf>
    <xf numFmtId="42" fontId="18" fillId="4" borderId="0" xfId="4" applyFont="1" applyFill="1" applyBorder="1" applyAlignment="1">
      <alignment horizontal="center" vertical="center" wrapText="1"/>
    </xf>
    <xf numFmtId="42" fontId="18" fillId="8" borderId="0" xfId="4" applyFont="1" applyFill="1" applyBorder="1" applyAlignment="1">
      <alignment horizontal="center" vertical="center" wrapText="1"/>
    </xf>
    <xf numFmtId="42" fontId="18" fillId="9" borderId="0" xfId="4" applyFont="1" applyFill="1" applyBorder="1" applyAlignment="1">
      <alignment horizontal="center" vertical="center" wrapText="1"/>
    </xf>
    <xf numFmtId="42" fontId="18" fillId="0" borderId="0" xfId="4" applyFont="1" applyFill="1" applyBorder="1" applyAlignment="1">
      <alignment horizontal="center" vertical="center"/>
    </xf>
    <xf numFmtId="166" fontId="16" fillId="0" borderId="0" xfId="0" applyNumberFormat="1" applyFont="1" applyAlignment="1">
      <alignment horizontal="center" vertical="center"/>
    </xf>
    <xf numFmtId="166" fontId="14" fillId="0" borderId="0" xfId="0" applyNumberFormat="1" applyFont="1" applyAlignment="1">
      <alignment horizontal="center" vertical="center"/>
    </xf>
    <xf numFmtId="166" fontId="10" fillId="9" borderId="0" xfId="0" applyNumberFormat="1" applyFont="1" applyFill="1" applyAlignment="1">
      <alignment horizontal="center" vertical="center"/>
    </xf>
    <xf numFmtId="166" fontId="15" fillId="4" borderId="0" xfId="0" applyNumberFormat="1" applyFont="1" applyFill="1" applyAlignment="1">
      <alignment horizontal="left" vertical="top"/>
    </xf>
    <xf numFmtId="166" fontId="18" fillId="9" borderId="0" xfId="4" applyNumberFormat="1" applyFont="1" applyFill="1" applyBorder="1" applyAlignment="1">
      <alignment horizontal="center" vertical="center"/>
    </xf>
    <xf numFmtId="0" fontId="20" fillId="7" borderId="4" xfId="0" applyFont="1" applyFill="1" applyBorder="1" applyAlignment="1">
      <alignment horizontal="center" vertical="center"/>
    </xf>
    <xf numFmtId="0" fontId="20" fillId="7" borderId="4" xfId="0" applyFont="1" applyFill="1" applyBorder="1" applyAlignment="1">
      <alignment horizontal="center" vertical="center" wrapText="1"/>
    </xf>
    <xf numFmtId="166" fontId="20" fillId="7" borderId="4" xfId="0" applyNumberFormat="1" applyFont="1" applyFill="1" applyBorder="1" applyAlignment="1">
      <alignment horizontal="center" vertical="center" wrapText="1"/>
    </xf>
    <xf numFmtId="166" fontId="20" fillId="7" borderId="4" xfId="0" applyNumberFormat="1" applyFont="1" applyFill="1" applyBorder="1" applyAlignment="1">
      <alignment horizontal="center" vertical="center"/>
    </xf>
    <xf numFmtId="42" fontId="20" fillId="7" borderId="4" xfId="4" applyFont="1" applyFill="1" applyBorder="1" applyAlignment="1">
      <alignment horizontal="center" vertical="center"/>
    </xf>
    <xf numFmtId="0" fontId="21" fillId="9" borderId="4" xfId="0" applyFont="1" applyFill="1" applyBorder="1" applyAlignment="1">
      <alignment horizontal="left" vertical="top" wrapText="1"/>
    </xf>
    <xf numFmtId="166" fontId="22" fillId="9" borderId="4" xfId="0" applyNumberFormat="1" applyFont="1" applyFill="1" applyBorder="1" applyAlignment="1">
      <alignment horizontal="left" vertical="top" wrapText="1"/>
    </xf>
    <xf numFmtId="166" fontId="22" fillId="9" borderId="4" xfId="0" applyNumberFormat="1" applyFont="1" applyFill="1" applyBorder="1" applyAlignment="1">
      <alignment horizontal="center" vertical="center" wrapText="1"/>
    </xf>
    <xf numFmtId="166" fontId="23" fillId="9" borderId="4" xfId="0" applyNumberFormat="1" applyFont="1" applyFill="1" applyBorder="1" applyAlignment="1">
      <alignment horizontal="center" vertical="center"/>
    </xf>
    <xf numFmtId="42" fontId="20" fillId="9" borderId="4" xfId="4" applyFont="1" applyFill="1" applyBorder="1" applyAlignment="1">
      <alignment horizontal="center" vertical="center"/>
    </xf>
    <xf numFmtId="0" fontId="21" fillId="4" borderId="4" xfId="0" applyFont="1" applyFill="1" applyBorder="1" applyAlignment="1">
      <alignment horizontal="left" vertical="top" wrapText="1"/>
    </xf>
    <xf numFmtId="166" fontId="22" fillId="4" borderId="4" xfId="0" applyNumberFormat="1" applyFont="1" applyFill="1" applyBorder="1" applyAlignment="1">
      <alignment horizontal="left" vertical="top" wrapText="1"/>
    </xf>
    <xf numFmtId="166" fontId="23" fillId="4" borderId="4" xfId="0" applyNumberFormat="1" applyFont="1" applyFill="1" applyBorder="1" applyAlignment="1">
      <alignment horizontal="center" vertical="center" wrapText="1"/>
    </xf>
    <xf numFmtId="42" fontId="20" fillId="4" borderId="4" xfId="4" applyFont="1" applyFill="1" applyBorder="1" applyAlignment="1">
      <alignment horizontal="center" vertical="center" wrapText="1"/>
    </xf>
    <xf numFmtId="0" fontId="21" fillId="8" borderId="4" xfId="0" applyFont="1" applyFill="1" applyBorder="1" applyAlignment="1">
      <alignment horizontal="left" vertical="top" wrapText="1"/>
    </xf>
    <xf numFmtId="166" fontId="22" fillId="8" borderId="4" xfId="0" applyNumberFormat="1" applyFont="1" applyFill="1" applyBorder="1" applyAlignment="1">
      <alignment horizontal="left" vertical="top" wrapText="1"/>
    </xf>
    <xf numFmtId="166" fontId="22" fillId="8" borderId="4" xfId="0" applyNumberFormat="1" applyFont="1" applyFill="1" applyBorder="1" applyAlignment="1">
      <alignment horizontal="center" vertical="center"/>
    </xf>
    <xf numFmtId="166" fontId="23" fillId="8" borderId="4" xfId="0" applyNumberFormat="1" applyFont="1" applyFill="1" applyBorder="1" applyAlignment="1">
      <alignment horizontal="center" vertical="center" wrapText="1"/>
    </xf>
    <xf numFmtId="42" fontId="23" fillId="8" borderId="4" xfId="4" applyFont="1" applyFill="1" applyBorder="1" applyAlignment="1">
      <alignment horizontal="center" vertical="center" wrapText="1"/>
    </xf>
    <xf numFmtId="42" fontId="20" fillId="8" borderId="4" xfId="4" applyFont="1" applyFill="1" applyBorder="1" applyAlignment="1">
      <alignment horizontal="center" vertical="center" wrapText="1"/>
    </xf>
    <xf numFmtId="166" fontId="23" fillId="9" borderId="4" xfId="0" applyNumberFormat="1" applyFont="1" applyFill="1" applyBorder="1" applyAlignment="1">
      <alignment horizontal="center" vertical="center" wrapText="1"/>
    </xf>
    <xf numFmtId="42" fontId="23" fillId="9" borderId="4" xfId="4" applyFont="1" applyFill="1" applyBorder="1" applyAlignment="1">
      <alignment horizontal="center" vertical="center" wrapText="1"/>
    </xf>
    <xf numFmtId="42" fontId="20" fillId="9" borderId="4" xfId="4" applyFont="1" applyFill="1" applyBorder="1" applyAlignment="1">
      <alignment horizontal="center" vertical="center" wrapText="1"/>
    </xf>
    <xf numFmtId="1" fontId="21" fillId="8" borderId="4" xfId="0" applyNumberFormat="1" applyFont="1" applyFill="1" applyBorder="1" applyAlignment="1">
      <alignment horizontal="left" vertical="top" wrapText="1"/>
    </xf>
    <xf numFmtId="166" fontId="22" fillId="8" borderId="4" xfId="0" applyNumberFormat="1" applyFont="1" applyFill="1" applyBorder="1" applyAlignment="1">
      <alignment horizontal="center" vertical="center" wrapText="1"/>
    </xf>
    <xf numFmtId="0" fontId="22" fillId="9" borderId="4" xfId="0" applyFont="1" applyFill="1" applyBorder="1" applyAlignment="1">
      <alignment vertical="center"/>
    </xf>
    <xf numFmtId="166" fontId="22" fillId="9" borderId="4" xfId="0" applyNumberFormat="1" applyFont="1" applyFill="1" applyBorder="1" applyAlignment="1">
      <alignment horizontal="left" vertical="top"/>
    </xf>
    <xf numFmtId="166" fontId="22" fillId="9" borderId="4" xfId="0" applyNumberFormat="1" applyFont="1" applyFill="1" applyBorder="1" applyAlignment="1">
      <alignment horizontal="center" vertical="center"/>
    </xf>
    <xf numFmtId="42" fontId="23" fillId="9" borderId="4" xfId="4" applyFont="1" applyFill="1" applyBorder="1" applyAlignment="1">
      <alignment horizontal="center" vertical="center"/>
    </xf>
    <xf numFmtId="166" fontId="20" fillId="9" borderId="4" xfId="4" applyNumberFormat="1" applyFont="1" applyFill="1" applyBorder="1" applyAlignment="1">
      <alignment horizontal="center" vertical="center"/>
    </xf>
    <xf numFmtId="166" fontId="22" fillId="8" borderId="4" xfId="0" applyNumberFormat="1" applyFont="1" applyFill="1" applyBorder="1" applyAlignment="1">
      <alignment horizontal="left" vertical="top"/>
    </xf>
    <xf numFmtId="166" fontId="23" fillId="8" borderId="4" xfId="0" applyNumberFormat="1" applyFont="1" applyFill="1" applyBorder="1" applyAlignment="1">
      <alignment horizontal="center" vertical="center"/>
    </xf>
    <xf numFmtId="42" fontId="23" fillId="8" borderId="4" xfId="4" applyFont="1" applyFill="1" applyBorder="1" applyAlignment="1">
      <alignment horizontal="center" vertical="center"/>
    </xf>
    <xf numFmtId="166" fontId="20" fillId="8" borderId="4" xfId="0" applyNumberFormat="1" applyFont="1" applyFill="1" applyBorder="1" applyAlignment="1">
      <alignment horizontal="center" vertical="center"/>
    </xf>
    <xf numFmtId="0" fontId="21" fillId="9" borderId="4" xfId="0" applyFont="1" applyFill="1" applyBorder="1" applyAlignment="1">
      <alignment horizontal="center" vertical="center" wrapText="1"/>
    </xf>
    <xf numFmtId="0" fontId="21" fillId="9" borderId="4" xfId="0" applyFont="1" applyFill="1" applyBorder="1" applyAlignment="1">
      <alignment horizontal="left" vertical="top"/>
    </xf>
    <xf numFmtId="166" fontId="21" fillId="9" borderId="4" xfId="0" applyNumberFormat="1" applyFont="1" applyFill="1" applyBorder="1" applyAlignment="1">
      <alignment horizontal="center" vertical="center"/>
    </xf>
    <xf numFmtId="42" fontId="21" fillId="9" borderId="4" xfId="4" applyFont="1" applyFill="1" applyBorder="1" applyAlignment="1">
      <alignment horizontal="center" vertical="center"/>
    </xf>
    <xf numFmtId="0" fontId="21" fillId="0" borderId="0" xfId="0" applyFont="1" applyAlignment="1">
      <alignment horizontal="center" vertical="center"/>
    </xf>
    <xf numFmtId="0" fontId="21" fillId="0" borderId="0" xfId="0" applyFont="1" applyAlignment="1">
      <alignment horizontal="left" vertical="top" wrapText="1"/>
    </xf>
    <xf numFmtId="166" fontId="22" fillId="0" borderId="0" xfId="0" applyNumberFormat="1" applyFont="1" applyAlignment="1">
      <alignment horizontal="center" vertical="center"/>
    </xf>
    <xf numFmtId="166" fontId="20" fillId="0" borderId="4" xfId="0" applyNumberFormat="1" applyFont="1" applyBorder="1" applyAlignment="1">
      <alignment horizontal="center" vertical="center" wrapText="1"/>
    </xf>
    <xf numFmtId="166" fontId="23" fillId="4" borderId="0" xfId="0" applyNumberFormat="1" applyFont="1" applyFill="1" applyAlignment="1">
      <alignment horizontal="center" vertical="center"/>
    </xf>
    <xf numFmtId="166" fontId="20" fillId="4" borderId="0" xfId="0" applyNumberFormat="1" applyFont="1" applyFill="1" applyAlignment="1">
      <alignment horizontal="center" vertical="center"/>
    </xf>
    <xf numFmtId="42" fontId="23" fillId="4" borderId="1" xfId="4" applyFont="1" applyFill="1" applyBorder="1" applyAlignment="1">
      <alignment horizontal="center" vertical="center"/>
    </xf>
    <xf numFmtId="42" fontId="23" fillId="4" borderId="0" xfId="4" applyFont="1" applyFill="1" applyAlignment="1">
      <alignment horizontal="center" vertical="center"/>
    </xf>
    <xf numFmtId="0" fontId="22" fillId="8" borderId="4" xfId="0" applyFont="1" applyFill="1" applyBorder="1" applyAlignment="1">
      <alignment horizontal="left" vertical="top" wrapText="1"/>
    </xf>
    <xf numFmtId="166" fontId="20" fillId="8" borderId="4" xfId="0" applyNumberFormat="1" applyFont="1" applyFill="1" applyBorder="1" applyAlignment="1">
      <alignment horizontal="center" vertical="center" wrapText="1"/>
    </xf>
    <xf numFmtId="0" fontId="19" fillId="8" borderId="0" xfId="0" applyFont="1" applyFill="1" applyAlignment="1">
      <alignment vertical="center"/>
    </xf>
    <xf numFmtId="165" fontId="22" fillId="4" borderId="4" xfId="3" applyNumberFormat="1" applyFont="1" applyFill="1" applyBorder="1" applyAlignment="1">
      <alignment vertical="center"/>
    </xf>
    <xf numFmtId="42" fontId="23" fillId="4" borderId="4" xfId="4" applyFont="1" applyFill="1" applyBorder="1" applyAlignment="1">
      <alignment horizontal="center" vertical="center" wrapText="1"/>
    </xf>
    <xf numFmtId="166" fontId="20" fillId="9" borderId="4" xfId="0" applyNumberFormat="1" applyFont="1" applyFill="1" applyBorder="1" applyAlignment="1">
      <alignment horizontal="center" vertical="center"/>
    </xf>
    <xf numFmtId="166" fontId="22" fillId="4" borderId="4" xfId="0" applyNumberFormat="1" applyFont="1" applyFill="1" applyBorder="1" applyAlignment="1">
      <alignment horizontal="left" vertical="top"/>
    </xf>
    <xf numFmtId="166" fontId="20" fillId="4" borderId="4" xfId="0" applyNumberFormat="1" applyFont="1" applyFill="1" applyBorder="1" applyAlignment="1">
      <alignment horizontal="center" vertical="center"/>
    </xf>
    <xf numFmtId="0" fontId="22" fillId="8" borderId="4" xfId="0" applyFont="1" applyFill="1" applyBorder="1" applyAlignment="1">
      <alignment horizontal="left" vertical="top"/>
    </xf>
    <xf numFmtId="42" fontId="20" fillId="8" borderId="4" xfId="4" applyFont="1" applyFill="1" applyBorder="1" applyAlignment="1">
      <alignment horizontal="center" vertical="center"/>
    </xf>
    <xf numFmtId="42" fontId="18" fillId="8" borderId="0" xfId="4" applyFont="1" applyFill="1" applyBorder="1" applyAlignment="1">
      <alignment horizontal="center" vertical="center"/>
    </xf>
    <xf numFmtId="0" fontId="22" fillId="9" borderId="4" xfId="0" applyFont="1" applyFill="1" applyBorder="1" applyAlignment="1">
      <alignment horizontal="left" vertical="top"/>
    </xf>
    <xf numFmtId="0" fontId="22" fillId="9" borderId="4" xfId="0" applyFont="1" applyFill="1" applyBorder="1" applyAlignment="1">
      <alignment horizontal="left" vertical="top" wrapText="1"/>
    </xf>
    <xf numFmtId="0" fontId="19" fillId="9" borderId="0" xfId="0" applyFont="1" applyFill="1" applyAlignment="1">
      <alignment vertical="center"/>
    </xf>
    <xf numFmtId="0" fontId="22" fillId="8" borderId="4" xfId="0" applyFont="1" applyFill="1" applyBorder="1" applyAlignment="1">
      <alignment vertical="center"/>
    </xf>
    <xf numFmtId="0" fontId="21" fillId="8" borderId="4" xfId="0" applyFont="1" applyFill="1" applyBorder="1" applyAlignment="1">
      <alignment horizontal="left" vertical="top"/>
    </xf>
    <xf numFmtId="166" fontId="22" fillId="4" borderId="4" xfId="0" applyNumberFormat="1" applyFont="1" applyFill="1" applyBorder="1" applyAlignment="1">
      <alignment horizontal="center" vertical="center"/>
    </xf>
    <xf numFmtId="166" fontId="23" fillId="4" borderId="4" xfId="0" applyNumberFormat="1" applyFont="1" applyFill="1" applyBorder="1" applyAlignment="1">
      <alignment horizontal="center" vertical="center"/>
    </xf>
    <xf numFmtId="42" fontId="23" fillId="4" borderId="4" xfId="4" applyFont="1" applyFill="1" applyBorder="1" applyAlignment="1">
      <alignment horizontal="center" vertical="center"/>
    </xf>
    <xf numFmtId="0" fontId="21" fillId="13" borderId="4" xfId="0" applyFont="1" applyFill="1" applyBorder="1" applyAlignment="1">
      <alignment horizontal="left" vertical="top" wrapText="1"/>
    </xf>
    <xf numFmtId="166" fontId="22" fillId="13" borderId="4" xfId="0" applyNumberFormat="1" applyFont="1" applyFill="1" applyBorder="1" applyAlignment="1">
      <alignment horizontal="left" vertical="top" wrapText="1"/>
    </xf>
    <xf numFmtId="166" fontId="22" fillId="13" borderId="4" xfId="0" applyNumberFormat="1" applyFont="1" applyFill="1" applyBorder="1" applyAlignment="1">
      <alignment horizontal="center" vertical="center" wrapText="1"/>
    </xf>
    <xf numFmtId="166" fontId="23" fillId="13" borderId="4" xfId="0" applyNumberFormat="1" applyFont="1" applyFill="1" applyBorder="1" applyAlignment="1">
      <alignment horizontal="center" vertical="center" wrapText="1"/>
    </xf>
    <xf numFmtId="42" fontId="23" fillId="13" borderId="4" xfId="4" applyFont="1" applyFill="1" applyBorder="1" applyAlignment="1">
      <alignment horizontal="center" vertical="center" wrapText="1"/>
    </xf>
    <xf numFmtId="166" fontId="20" fillId="13" borderId="4" xfId="0" applyNumberFormat="1" applyFont="1" applyFill="1" applyBorder="1" applyAlignment="1">
      <alignment horizontal="center" vertical="center" wrapText="1"/>
    </xf>
    <xf numFmtId="166" fontId="18" fillId="13" borderId="0" xfId="0" applyNumberFormat="1" applyFont="1" applyFill="1" applyAlignment="1">
      <alignment horizontal="center" vertical="center" wrapText="1"/>
    </xf>
    <xf numFmtId="0" fontId="10" fillId="13" borderId="0" xfId="0" applyFont="1" applyFill="1" applyAlignment="1">
      <alignment vertical="center"/>
    </xf>
    <xf numFmtId="166" fontId="23" fillId="13" borderId="4" xfId="0" applyNumberFormat="1" applyFont="1" applyFill="1" applyBorder="1" applyAlignment="1">
      <alignment horizontal="center" vertical="center"/>
    </xf>
    <xf numFmtId="42" fontId="20" fillId="13" borderId="4" xfId="4" applyFont="1" applyFill="1" applyBorder="1" applyAlignment="1">
      <alignment horizontal="center" vertical="center"/>
    </xf>
    <xf numFmtId="42" fontId="18" fillId="13" borderId="0" xfId="4" applyFont="1" applyFill="1" applyBorder="1" applyAlignment="1">
      <alignment horizontal="center" vertical="center"/>
    </xf>
    <xf numFmtId="170" fontId="22" fillId="8" borderId="1" xfId="0" applyNumberFormat="1" applyFont="1" applyFill="1" applyBorder="1" applyAlignment="1">
      <alignment horizontal="center" vertical="center"/>
    </xf>
    <xf numFmtId="170" fontId="25" fillId="8" borderId="1" xfId="0" applyNumberFormat="1" applyFont="1" applyFill="1" applyBorder="1" applyAlignment="1">
      <alignment horizontal="center" vertical="center"/>
    </xf>
    <xf numFmtId="0" fontId="10" fillId="9" borderId="13" xfId="0" applyFont="1" applyFill="1" applyBorder="1" applyAlignment="1">
      <alignment horizontal="left" vertical="top" wrapText="1"/>
    </xf>
    <xf numFmtId="0" fontId="10" fillId="0" borderId="13" xfId="0" applyFont="1" applyBorder="1" applyAlignment="1">
      <alignment horizontal="center" vertical="center"/>
    </xf>
    <xf numFmtId="166" fontId="10" fillId="0" borderId="13" xfId="0" applyNumberFormat="1" applyFont="1" applyBorder="1" applyAlignment="1">
      <alignment horizontal="center" vertical="center"/>
    </xf>
    <xf numFmtId="0" fontId="21" fillId="9" borderId="8" xfId="0" applyFont="1" applyFill="1" applyBorder="1" applyAlignment="1">
      <alignment horizontal="center" vertical="center" wrapText="1"/>
    </xf>
    <xf numFmtId="0" fontId="21" fillId="9" borderId="8" xfId="0" applyFont="1" applyFill="1" applyBorder="1" applyAlignment="1">
      <alignment horizontal="left" vertical="top" wrapText="1"/>
    </xf>
    <xf numFmtId="166" fontId="22" fillId="9" borderId="8" xfId="0" applyNumberFormat="1" applyFont="1" applyFill="1" applyBorder="1" applyAlignment="1">
      <alignment horizontal="center" vertical="center"/>
    </xf>
    <xf numFmtId="166" fontId="21" fillId="9" borderId="8" xfId="0" applyNumberFormat="1" applyFont="1" applyFill="1" applyBorder="1" applyAlignment="1">
      <alignment horizontal="center" vertical="center"/>
    </xf>
    <xf numFmtId="42" fontId="21" fillId="9" borderId="8" xfId="4" applyFont="1" applyFill="1" applyBorder="1" applyAlignment="1">
      <alignment horizontal="center" vertical="center"/>
    </xf>
    <xf numFmtId="0" fontId="23" fillId="0" borderId="9" xfId="0" applyFont="1" applyBorder="1" applyAlignment="1">
      <alignment horizontal="left" vertical="top"/>
    </xf>
    <xf numFmtId="0" fontId="23" fillId="0" borderId="9" xfId="0" applyFont="1" applyBorder="1" applyAlignment="1">
      <alignment horizontal="left" vertical="top" wrapText="1"/>
    </xf>
    <xf numFmtId="166" fontId="20" fillId="0" borderId="9" xfId="0" applyNumberFormat="1" applyFont="1" applyBorder="1" applyAlignment="1">
      <alignment horizontal="left" vertical="top"/>
    </xf>
    <xf numFmtId="166" fontId="20" fillId="11" borderId="9" xfId="0" applyNumberFormat="1" applyFont="1" applyFill="1" applyBorder="1" applyAlignment="1">
      <alignment horizontal="center" vertical="center"/>
    </xf>
    <xf numFmtId="166" fontId="24" fillId="4" borderId="20" xfId="0" applyNumberFormat="1" applyFont="1" applyFill="1" applyBorder="1" applyAlignment="1">
      <alignment horizontal="center" vertical="center"/>
    </xf>
    <xf numFmtId="42" fontId="24" fillId="4" borderId="21" xfId="4" applyFont="1" applyFill="1" applyBorder="1" applyAlignment="1">
      <alignment horizontal="center" vertical="center"/>
    </xf>
    <xf numFmtId="42" fontId="20" fillId="0" borderId="15" xfId="4" applyFont="1" applyFill="1" applyBorder="1" applyAlignment="1">
      <alignment horizontal="center" vertical="center"/>
    </xf>
    <xf numFmtId="42" fontId="22" fillId="8" borderId="1" xfId="4" applyFont="1" applyFill="1" applyBorder="1" applyAlignment="1">
      <alignment horizontal="center" vertical="center"/>
    </xf>
    <xf numFmtId="170" fontId="22" fillId="13" borderId="1" xfId="0" applyNumberFormat="1" applyFont="1" applyFill="1" applyBorder="1" applyAlignment="1">
      <alignment horizontal="center" vertical="center"/>
    </xf>
    <xf numFmtId="42" fontId="22" fillId="13" borderId="1" xfId="4" applyFont="1" applyFill="1" applyBorder="1" applyAlignment="1">
      <alignment horizontal="center" vertical="center"/>
    </xf>
    <xf numFmtId="170" fontId="25" fillId="13" borderId="1" xfId="0" applyNumberFormat="1" applyFont="1" applyFill="1" applyBorder="1" applyAlignment="1">
      <alignment horizontal="center" vertical="center"/>
    </xf>
    <xf numFmtId="0" fontId="21" fillId="13" borderId="4" xfId="0" applyFont="1" applyFill="1" applyBorder="1" applyAlignment="1">
      <alignment horizontal="left" vertical="top"/>
    </xf>
    <xf numFmtId="166" fontId="22" fillId="13" borderId="4" xfId="0" applyNumberFormat="1" applyFont="1" applyFill="1" applyBorder="1" applyAlignment="1">
      <alignment horizontal="left" vertical="top"/>
    </xf>
    <xf numFmtId="166" fontId="20" fillId="13" borderId="4" xfId="0" applyNumberFormat="1" applyFont="1" applyFill="1" applyBorder="1" applyAlignment="1">
      <alignment horizontal="center" vertical="center"/>
    </xf>
    <xf numFmtId="42" fontId="22" fillId="12" borderId="1" xfId="4" applyFont="1" applyFill="1" applyBorder="1" applyAlignment="1">
      <alignment horizontal="center"/>
    </xf>
    <xf numFmtId="0" fontId="10" fillId="0" borderId="4" xfId="0" applyFont="1" applyBorder="1" applyAlignment="1">
      <alignment horizontal="center" vertical="center"/>
    </xf>
    <xf numFmtId="0" fontId="10" fillId="0" borderId="4" xfId="0" applyFont="1" applyBorder="1" applyAlignment="1">
      <alignment horizontal="left" vertical="top" wrapText="1"/>
    </xf>
    <xf numFmtId="0" fontId="21" fillId="8" borderId="4" xfId="0" applyFont="1" applyFill="1" applyBorder="1" applyAlignment="1">
      <alignment horizontal="left" vertical="top"/>
    </xf>
    <xf numFmtId="0" fontId="21" fillId="8" borderId="4" xfId="0" applyFont="1" applyFill="1" applyBorder="1" applyAlignment="1">
      <alignment horizontal="left" vertical="top" wrapText="1"/>
    </xf>
    <xf numFmtId="0" fontId="0" fillId="0" borderId="0" xfId="0" applyAlignment="1">
      <alignment horizontal="center" wrapText="1"/>
    </xf>
    <xf numFmtId="0" fontId="10" fillId="6" borderId="4" xfId="0" applyFont="1" applyFill="1" applyBorder="1" applyAlignment="1">
      <alignment horizontal="center" vertical="center"/>
    </xf>
    <xf numFmtId="0" fontId="10" fillId="6" borderId="4" xfId="0" applyFont="1" applyFill="1" applyBorder="1" applyAlignment="1">
      <alignment horizontal="left" vertical="center" wrapText="1"/>
    </xf>
  </cellXfs>
  <cellStyles count="5">
    <cellStyle name="Currency" xfId="3" builtinId="4"/>
    <cellStyle name="Currency [0]" xfId="4" builtinId="7"/>
    <cellStyle name="Hyperlink" xfId="2" xr:uid="{00000000-0005-0000-0000-000000000000}"/>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Yenifer Viviana Lopez Navarrete" id="{3437F157-AF9C-4851-9ED9-BDBE6A211AD4}" userId="S::yenifer.lopez@gobiernobogota.gov.co::26a834f3-7637-447c-980a-d2e807d8de93"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147" dT="2026-02-23T14:19:04.55" personId="{3437F157-AF9C-4851-9ED9-BDBE6A211AD4}" id="{48901B52-C46D-44EB-BA32-06D192C652D0}">
    <text xml:space="preserve">es un saldo a liberar, el contrato ya se liquido </text>
  </threadedComment>
</ThreadedComments>
</file>

<file path=xl/threadedComments/threadedComment2.xml><?xml version="1.0" encoding="utf-8"?>
<ThreadedComments xmlns="http://schemas.microsoft.com/office/spreadsheetml/2018/threadedcomments" xmlns:x="http://schemas.openxmlformats.org/spreadsheetml/2006/main">
  <threadedComment ref="F145" dT="2026-02-23T14:19:04.55" personId="{3437F157-AF9C-4851-9ED9-BDBE6A211AD4}" id="{71C901A4-8E97-4F4B-9D65-C7384DECE45A}">
    <text xml:space="preserve">es un saldo a liberar, el contrato ya se liquido </text>
  </threadedComment>
</ThreadedComment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6" Type="http://schemas.openxmlformats.org/officeDocument/2006/relationships/hyperlink" Target="https://www.secop.gov.co/CO1ContractsManagement/Tendering/ProcurementContractEdit/View?docUniqueIdentifier=CO1.PCCNTR.7834940&amp;prevCtxUrl=https%3a%2f%2fwww.secop.gov.co%3a443%2fCO1ContractsManagement%2fTendering%2fProcurementContractManagement%2fIndex&amp;prevCtxLbl=Contratos" TargetMode="External"/><Relationship Id="rId21" Type="http://schemas.openxmlformats.org/officeDocument/2006/relationships/hyperlink" Target="https://www.secop.gov.co/CO1ContractsManagement/Tendering/ProcurementContractEdit/View?docUniqueIdentifier=CO1.PCCNTR.3932139&amp;prevCtxUrl=https%3a%2f%2fwww.secop.gov.co%3a443%2fCO1ContractsManagement%2fTendering%2fProcurementContractManagement%2fIndex&amp;prevCtxLbl=Contratos" TargetMode="External"/><Relationship Id="rId34" Type="http://schemas.openxmlformats.org/officeDocument/2006/relationships/hyperlink" Target="https://community.secop.gov.co/Public/Tendering/OpportunityDetail/Index?noticeUID=CO1.NTC.8529974&amp;isFromPublicArea=True&amp;isModal=False" TargetMode="External"/><Relationship Id="rId42" Type="http://schemas.openxmlformats.org/officeDocument/2006/relationships/hyperlink" Target="https://community.secop.gov.co/Public/Tendering/OpportunityDetail/Index?noticeUID=CO1.NTC.8631326&amp;isFromPublicArea=True&amp;isModal=False" TargetMode="External"/><Relationship Id="rId47" Type="http://schemas.openxmlformats.org/officeDocument/2006/relationships/hyperlink" Target="https://community.secop.gov.co/Public/Tendering/OpportunityDetail/Index?noticeUID=CO1.NTC.7244528" TargetMode="External"/><Relationship Id="rId50" Type="http://schemas.openxmlformats.org/officeDocument/2006/relationships/hyperlink" Target="https://community.secop.gov.co/Public/Tendering/OpportunityDetail/Index?noticeUID=CO1.NTC.8780994&amp;isFromPublicArea=True&amp;isModal=False" TargetMode="External"/><Relationship Id="rId55" Type="http://schemas.openxmlformats.org/officeDocument/2006/relationships/hyperlink" Target="https://community.secop.gov.co/Public/Tendering/OpportunityDetail/Index?noticeUID=CO1.NTC.8859279&amp;isFromPublicArea=True&amp;isModal=False" TargetMode="External"/><Relationship Id="rId63" Type="http://schemas.openxmlformats.org/officeDocument/2006/relationships/hyperlink" Target="https://www.secop.gov.co/CO1ContractsManagement/Tendering/ProcurementContractEdit/View?docUniqueIdentifier=CO1.PCCNTR.4938468&amp;prevCtxUrl=https%3a%2f%2fwww.secop.gov.co%3a443%2fCO1ContractsManagement%2fTendering%2fProcurementContractManagement%2fIndex&amp;prevCtxLbl=Contratos" TargetMode="External"/><Relationship Id="rId7" Type="http://schemas.openxmlformats.org/officeDocument/2006/relationships/hyperlink" Target="https://www.secop.gov.co/CO1ContractsManagement/Tendering/ProcurementContractEdit/View?docUniqueIdentifier=CO1.PCCNTR.5682503&amp;prevCtxUrl=https%3a%2f%2fwww.secop.gov.co%3a443%2fCO1ContractsManagement%2fTendering%2fProcurementContractManagement%2fIndex&amp;prevCtxLbl=Contratos" TargetMode="External"/><Relationship Id="rId2" Type="http://schemas.openxmlformats.org/officeDocument/2006/relationships/hyperlink" Target="https://operaciones.colombiacompra.gov.co/tienda-virtual-del-estado-colombiano/ordenes-compra/124583" TargetMode="External"/><Relationship Id="rId16" Type="http://schemas.openxmlformats.org/officeDocument/2006/relationships/hyperlink" Target="https://www.secop.gov.co/CO1ContractsManagement/Tendering/ProcurementContractEdit/View?docUniqueIdentifier=CO1.PCCNTR.1208624&amp;prevCtxUrl=https%3a%2f%2fwww.secop.gov.co%3a443%2fCO1ContractsManagement%2fTendering%2fProcurementContractManagement%2fIndex&amp;prevCtxLbl=Contratos" TargetMode="External"/><Relationship Id="rId29" Type="http://schemas.openxmlformats.org/officeDocument/2006/relationships/hyperlink" Target="https://community.secop.gov.co/Public/Tendering/OpportunityDetail/Index?noticeUID=CO1.NTC.8189310&amp;isFromPublicArea=True&amp;isModal=False" TargetMode="External"/><Relationship Id="rId11" Type="http://schemas.openxmlformats.org/officeDocument/2006/relationships/hyperlink" Target="https://www.secop.gov.co/CO1ContractsManagement/Tendering/ProcurementContractEdit/View?docUniqueIdentifier=CO1.PCCNTR.4885035&amp;prevCtxUrl=https%3a%2f%2fwww.secop.gov.co%3a443%2fCO1ContractsManagement%2fTendering%2fProcurementContractManagement%2fIndex&amp;prevCtxLbl=Contratos" TargetMode="External"/><Relationship Id="rId24" Type="http://schemas.openxmlformats.org/officeDocument/2006/relationships/hyperlink" Target="https://www.secop.gov.co/CO1ContractsManagement/Tendering/ProcurementContractEdit/View?docUniqueIdentifier=CO1.PCCNTR.8496541&amp;prevCtxUrl=https%3a%2f%2fwww.secop.gov.co%3a443%2fCO1ContractsManagement%2fTendering%2fProcurementContractManagement%2fIndex&amp;prevCtxLbl=Contratos" TargetMode="External"/><Relationship Id="rId32" Type="http://schemas.openxmlformats.org/officeDocument/2006/relationships/hyperlink" Target="https://community.secop.gov.co/Public/Tendering/OpportunityDetail/Index?noticeUID=CO1.NTC.8240606&amp;isFromPublicArea=True&amp;isModal=False" TargetMode="External"/><Relationship Id="rId37" Type="http://schemas.openxmlformats.org/officeDocument/2006/relationships/hyperlink" Target="https://community.secop.gov.co/Public/Tendering/OpportunityDetail/Index?noticeUID=CO1.NTC.8423177&amp;isFromPublicArea=True&amp;isModal=False" TargetMode="External"/><Relationship Id="rId40" Type="http://schemas.openxmlformats.org/officeDocument/2006/relationships/hyperlink" Target="https://community.secop.gov.co/Public/Tendering/OpportunityDetail/Index?noticeUID=CO1.NTC.7988609&amp;isFromPublicArea=True&amp;isModal=False" TargetMode="External"/><Relationship Id="rId45" Type="http://schemas.openxmlformats.org/officeDocument/2006/relationships/hyperlink" Target="https://community.secop.gov.co/Public/Tendering/OpportunityDetail/Index?noticeUID=CO1.NTC.8858886&amp;isFromPublicArea=True&amp;isModal=False" TargetMode="External"/><Relationship Id="rId53" Type="http://schemas.openxmlformats.org/officeDocument/2006/relationships/hyperlink" Target="https://community.secop.gov.co/Public/Tendering/OpportunityDetail/Index?noticeUID=CO1.NTC.9013709&amp;isFromPublicArea=True&amp;isModal=False" TargetMode="External"/><Relationship Id="rId58" Type="http://schemas.openxmlformats.org/officeDocument/2006/relationships/hyperlink" Target="https://community.secop.gov.co/Public/Tendering/OpportunityDetail/Index?noticeUID=CO1.NTC.8953149&amp;isFromPublicArea=True&amp;isModal=False" TargetMode="External"/><Relationship Id="rId66" Type="http://schemas.openxmlformats.org/officeDocument/2006/relationships/comments" Target="../comments3.xml"/><Relationship Id="rId5" Type="http://schemas.openxmlformats.org/officeDocument/2006/relationships/hyperlink" Target="https://community.secop.gov.co/Public/Tendering/OpportunityDetail/Index?noticeUID=CO1.NTC.9104235&amp;isFromPublicArea=True&amp;isModal=False" TargetMode="External"/><Relationship Id="rId61" Type="http://schemas.openxmlformats.org/officeDocument/2006/relationships/hyperlink" Target="https://community.secop.gov.co/Public/Tendering/OpportunityDetail/Index?noticeUID=CO1.NTC.9303353&amp;isFromPublicArea=True&amp;isModal=False" TargetMode="External"/><Relationship Id="rId19" Type="http://schemas.openxmlformats.org/officeDocument/2006/relationships/hyperlink" Target="https://www.secop.gov.co/CO1ContractsManagement/Tendering/ProcurementContractEdit/View?docUniqueIdentifier=CO1.PCCNTR.3585834&amp;prevCtxUrl=https%3a%2f%2fwww.secop.gov.co%3a443%2fCO1ContractsManagement%2fTendering%2fProcurementContractManagement%2fIndex&amp;prevCtxLbl=Contratos" TargetMode="External"/><Relationship Id="rId14" Type="http://schemas.openxmlformats.org/officeDocument/2006/relationships/hyperlink" Target="https://www.secop.gov.co/CO1BusinessLine/Tendering/ProcedureEdit/View?docUniqueIdentifier=CO1.REQ.4441570&amp;prevCtxUrl=https%3a%2f%2fwww.secop.gov.co%2fCO1BusinessLine%2fTendering%2fBuyerDossierWorkspace%2fIndex%3fprocedureProfileType%3dCCE-11-Procedimiento_Publicidad%26createDateFrom%3d01%2f01%2f2023+15%3a46%3a00%26createDateTo%3d31%2f12%2f2023+15%3a46%3a00%26filteringState%3d2%26sortingState%3dLastModifiedDESC%26showAdvancedSearch%3dTrue%26showAdvancedSearchFields%3dTrue%26advSrchFolderCode%3dALL%26selectedDossier%3dCO1.BDOS.4341052%26selectedRequest%3dCO1.REQ.4441570%26&amp;prevCtxLbl=Procesos+de+la+Entidad+Estatal" TargetMode="External"/><Relationship Id="rId22" Type="http://schemas.openxmlformats.org/officeDocument/2006/relationships/hyperlink" Target="https://www.secop.gov.co/CO1ContractsManagement/Tendering/ProcurementContractEdit/View?docUniqueIdentifier=CO1.PCCNTR.5282329&amp;prevCtxUrl=https%3a%2f%2fwww.secop.gov.co%3a443%2fCO1ContractsManagement%2fTendering%2fProcurementContractManagement%2fIndex&amp;prevCtxLbl=Contratos" TargetMode="External"/><Relationship Id="rId27" Type="http://schemas.openxmlformats.org/officeDocument/2006/relationships/hyperlink" Target="https://www.secop.gov.co/CO1ContractsManagement/Tendering/ProcurementContractEdit/Update?ProfileName=CCE-06-Seleccion_Abreviada_Menor_Cuantia&amp;PPI=CO1.PPI.43391994&amp;DocUniqueName=ContratoDeCompra&amp;DocTypeName=NextWay.Entities.Marketplace.Tendering.ProcurementContract&amp;ProfileVersion=11&amp;DocUniqueIdentifier=CO1.PCCNTR.8689735&amp;prevCtxUrl=https%3a%2f%2fwww.secop.gov.co%3a443%2fCO1ContractsManagement%2fTendering%2fProcurementContractManagement%2fIndex&amp;prevCtxLbl=Contratos" TargetMode="External"/><Relationship Id="rId30" Type="http://schemas.openxmlformats.org/officeDocument/2006/relationships/hyperlink" Target="https://community.secop.gov.co/Public/Tendering/OpportunityDetail/Index?noticeUID=CO1.NTC.8324741&amp;isFromPublicArea=True&amp;isModal=False" TargetMode="External"/><Relationship Id="rId35" Type="http://schemas.openxmlformats.org/officeDocument/2006/relationships/hyperlink" Target="https://community.secop.gov.co/Public/Tendering/OpportunityDetail/Index?noticeUID=CO1.NTC.8422142&amp;isFromPublicArea=True&amp;isModal=False" TargetMode="External"/><Relationship Id="rId43" Type="http://schemas.openxmlformats.org/officeDocument/2006/relationships/hyperlink" Target="https://community.secop.gov.co/Public/Tendering/OpportunityDetail/Index?noticeUID=CO1.NTC.8559490&amp;isFromPublicArea=True&amp;isModal=False" TargetMode="External"/><Relationship Id="rId48" Type="http://schemas.openxmlformats.org/officeDocument/2006/relationships/hyperlink" Target="https://community.secop.gov.co/Public/Tendering/ContractNoticePhases/View?PPI=CO1.PPI.21674278&amp;isFromPublicArea=True&amp;isModal=False" TargetMode="External"/><Relationship Id="rId56" Type="http://schemas.openxmlformats.org/officeDocument/2006/relationships/hyperlink" Target="https://community.secop.gov.co/Public/Tendering/OpportunityDetail/Index?noticeUID=CO1.NTC.8859279&amp;isFromPublicArea=True&amp;isModal=False" TargetMode="External"/><Relationship Id="rId64" Type="http://schemas.openxmlformats.org/officeDocument/2006/relationships/printerSettings" Target="../printerSettings/printerSettings2.bin"/><Relationship Id="rId8" Type="http://schemas.openxmlformats.org/officeDocument/2006/relationships/hyperlink" Target="https://www.secop.gov.co/CO1ContractsManagement/Tendering/ProcurementContractEdit/View?docUniqueIdentifier=CO1.PCCNTR.7168715&amp;prevCtxUrl=https%3a%2f%2fwww.secop.gov.co%3a443%2fCO1ContractsManagement%2fTendering%2fProcurementContractManagement%2fIndex&amp;prevCtxLbl=Contratos" TargetMode="External"/><Relationship Id="rId51" Type="http://schemas.openxmlformats.org/officeDocument/2006/relationships/hyperlink" Target="https://community.secop.gov.co/Public/Tendering/OpportunityDetail/Index?noticeUID=CO1.NTC.8859474&amp;isFromPublicArea=True&amp;isModal=False" TargetMode="External"/><Relationship Id="rId3" Type="http://schemas.openxmlformats.org/officeDocument/2006/relationships/hyperlink" Target="https://community.secop.gov.co/Public/Tendering/OpportunityDetail/Index?noticeUID=CO1.NTC.8291036&amp;isFromPublicArea=True&amp;isModal=False" TargetMode="External"/><Relationship Id="rId12" Type="http://schemas.openxmlformats.org/officeDocument/2006/relationships/hyperlink" Target="https://www.secop.gov.co/CO1ContractsManagement/Tendering/ProcurementContractEdit/View?docUniqueIdentifier=CO1.PCCNTR.6147719&amp;prevCtxUrl=https%3a%2f%2fwww.secop.gov.co%3a443%2fCO1ContractsManagement%2fTendering%2fProcurementContractManagement%2fIndex&amp;prevCtxLbl=Contratos" TargetMode="External"/><Relationship Id="rId17" Type="http://schemas.openxmlformats.org/officeDocument/2006/relationships/hyperlink" Target="https://www.secop.gov.co/CO1ContractsManagement/Tendering/ProcurementContractEdit/View?docUniqueIdentifier=CO1.PCCNTR.1832428&amp;prevCtxUrl=https%3a%2f%2fwww.secop.gov.co%3a443%2fCO1ContractsManagement%2fTendering%2fProcurementContractManagement%2fIndex&amp;prevCtxLbl=Contratos" TargetMode="External"/><Relationship Id="rId25" Type="http://schemas.openxmlformats.org/officeDocument/2006/relationships/hyperlink" Target="https://www.secop.gov.co/CO1ContractsManagement/Tendering/ProcurementContractEdit/View?docUniqueIdentifier=CO1.PCCNTR.6654996&amp;prevCtxUrl=https%3a%2f%2fwww.secop.gov.co%3a443%2fCO1ContractsManagement%2fTendering%2fProcurementContractManagement%2fIndex&amp;prevCtxLbl=Contratos" TargetMode="External"/><Relationship Id="rId33" Type="http://schemas.openxmlformats.org/officeDocument/2006/relationships/hyperlink" Target="https://community.secop.gov.co/Public/Tendering/OpportunityDetail/Index?noticeUID=CO1.NTC.8392846&amp;isFromPublicArea=True&amp;isModal=False" TargetMode="External"/><Relationship Id="rId38" Type="http://schemas.openxmlformats.org/officeDocument/2006/relationships/hyperlink" Target="https://community.secop.gov.co/Public/Tendering/OpportunityDetail/Index?noticeUID=CO1.NTC.8445063&amp;isFromPublicArea=True&amp;isModal=False" TargetMode="External"/><Relationship Id="rId46" Type="http://schemas.openxmlformats.org/officeDocument/2006/relationships/hyperlink" Target="https://operaciones.colombiacompra.gov.co/tienda-virtual-del-estado-colombiano/ordenes-compra/154182" TargetMode="External"/><Relationship Id="rId59" Type="http://schemas.openxmlformats.org/officeDocument/2006/relationships/hyperlink" Target="https://community.secop.gov.co/Public/Tendering/OpportunityDetail/Index?noticeUID=CO1.NTC.8953149&amp;isFromPublicArea=True&amp;isModal=False" TargetMode="External"/><Relationship Id="rId67" Type="http://schemas.microsoft.com/office/2017/10/relationships/threadedComment" Target="../threadedComments/threadedComment1.xml"/><Relationship Id="rId20" Type="http://schemas.openxmlformats.org/officeDocument/2006/relationships/hyperlink" Target="https://www.secop.gov.co/CO1ContractsManagement/Tendering/ProcurementContractEdit/View?docUniqueIdentifier=CO1.PCCNTR.2381554&amp;prevCtxUrl=https%3a%2f%2fwww.secop.gov.co%3a443%2fCO1ContractsManagement%2fTendering%2fProcurementContractManagement%2fIndex&amp;prevCtxLbl=Contratos" TargetMode="External"/><Relationship Id="rId41" Type="http://schemas.openxmlformats.org/officeDocument/2006/relationships/hyperlink" Target="https://community.secop.gov.co/Public/Tendering/OpportunityDetail/Index?noticeUID=CO1.NTC.8399139&amp;isFromPublicArea=True&amp;isModal=False" TargetMode="External"/><Relationship Id="rId54" Type="http://schemas.openxmlformats.org/officeDocument/2006/relationships/hyperlink" Target="https://community.secop.gov.co/Public/Tendering/OpportunityDetail/Index?noticeUID=CO1.NTC.8859279&amp;isFromPublicArea=True&amp;isModal=False" TargetMode="External"/><Relationship Id="rId62" Type="http://schemas.openxmlformats.org/officeDocument/2006/relationships/hyperlink" Target="https://community.secop.gov.co/Public/Tendering/OpportunityDetail/Index?noticeUID=CO1.NTC.7244528" TargetMode="External"/><Relationship Id="rId1" Type="http://schemas.openxmlformats.org/officeDocument/2006/relationships/hyperlink" Target="https://www.secop.gov.co/CO1ContractsManagement/Tendering/ProcurementContractEdit/View?docUniqueIdentifier=CO1.PCCNTR.6572554&amp;prevCtxUrl=https%3a%2f%2fwww.secop.gov.co%3a443%2fCO1ContractsManagement%2fTendering%2fProcurementContractManagement%2fIndex&amp;prevCtxLbl=Contratos" TargetMode="External"/><Relationship Id="rId6" Type="http://schemas.openxmlformats.org/officeDocument/2006/relationships/hyperlink" Target="https://www.secop.gov.co/CO1ContractsManagement/Tendering/ProcurementContractEdit/View?docUniqueIdentifier=CO1.PCCNTR.6559910&amp;prevCtxUrl=https%3a%2f%2fwww.secop.gov.co%3a443%2fCO1ContractsManagement%2fTendering%2fProcurementContractManagement%2fIndex&amp;prevCtxLbl=Contratos" TargetMode="External"/><Relationship Id="rId15" Type="http://schemas.openxmlformats.org/officeDocument/2006/relationships/hyperlink" Target="https://www.secop.gov.co/CO1ContractsManagement/Tendering/ProcurementContractEdit/View?docUniqueIdentifier=CO1.PCCNTR.6563726&amp;prevCtxUrl=https%3a%2f%2fwww.secop.gov.co%3a443%2fCO1ContractsManagement%2fTendering%2fProcurementContractManagement%2fIndex&amp;prevCtxLbl=Contratos" TargetMode="External"/><Relationship Id="rId23" Type="http://schemas.openxmlformats.org/officeDocument/2006/relationships/hyperlink" Target="https://www.secop.gov.co/CO1ContractsManagement/Tendering/ProcurementContractEdit/View?docUniqueIdentifier=CO1.PCCNTR.7176640&amp;prevCtxUrl=https%3a%2f%2fwww.secop.gov.co%3a443%2fCO1ContractsManagement%2fTendering%2fProcurementContractManagement%2fIndex&amp;prevCtxLbl=Contratos" TargetMode="External"/><Relationship Id="rId28" Type="http://schemas.openxmlformats.org/officeDocument/2006/relationships/hyperlink" Target="https://www.secop.gov.co/CO1ContractsManagement/Tendering/ProcurementContractEdit/Update?ProfileName=CCE-06-Seleccion_Abreviada_Menor_Cuantia&amp;PPI=CO1.PPI.43391994&amp;DocUniqueName=ContratoDeCompra&amp;DocTypeName=NextWay.Entities.Marketplace.Tendering.ProcurementContract&amp;ProfileVersion=11&amp;DocUniqueIdentifier=CO1.PCCNTR.8689804&amp;prevCtxUrl=https%3a%2f%2fwww.secop.gov.co%3a443%2fCO1ContractsManagement%2fTendering%2fProcurementContractManagement%2fIndex&amp;prevCtxLbl=Contratos" TargetMode="External"/><Relationship Id="rId36" Type="http://schemas.openxmlformats.org/officeDocument/2006/relationships/hyperlink" Target="https://community.secop.gov.co/Public/Tendering/OpportunityDetail/Index?noticeUID=CO1.NTC.8317882&amp;isFromPublicArea=True&amp;isModal=False" TargetMode="External"/><Relationship Id="rId49" Type="http://schemas.openxmlformats.org/officeDocument/2006/relationships/hyperlink" Target="https://community.secop.gov.co/Public/Tendering/OpportunityDetail/Index?noticeUID=CO1.NTC.8780994&amp;isFromPublicArea=True&amp;isModal=False" TargetMode="External"/><Relationship Id="rId57" Type="http://schemas.openxmlformats.org/officeDocument/2006/relationships/hyperlink" Target="https://community.secop.gov.co/Public/Tendering/OpportunityDetail/Index?noticeUID=CO1.NTC.9032668&amp;isFromPublicArea=True&amp;isModal=False" TargetMode="External"/><Relationship Id="rId10" Type="http://schemas.openxmlformats.org/officeDocument/2006/relationships/hyperlink" Target="https://www.secop.gov.co/CO1ContractsManagement/Tendering/ProcurementContractEdit/View?docUniqueIdentifier=CO1.PCCNTR.6429159&amp;prevCtxUrl=https%3a%2f%2fwww.secop.gov.co%3a443%2fCO1ContractsManagement%2fTendering%2fProcurementContractManagement%2fIndex&amp;prevCtxLbl=Contratos" TargetMode="External"/><Relationship Id="rId31" Type="http://schemas.openxmlformats.org/officeDocument/2006/relationships/hyperlink" Target="https://community.secop.gov.co/Public/Tendering/OpportunityDetail/Index?noticeUID=CO1.NTC.8324782&amp;isFromPublicArea=True&amp;isModal=False" TargetMode="External"/><Relationship Id="rId44" Type="http://schemas.openxmlformats.org/officeDocument/2006/relationships/hyperlink" Target="https://community.secop.gov.co/Public/Tendering/ContractNoticePhases/View?PPI=CO1.PPI.43939463&amp;isFromPublicArea=True&amp;isModal=False" TargetMode="External"/><Relationship Id="rId52" Type="http://schemas.openxmlformats.org/officeDocument/2006/relationships/hyperlink" Target="https://community.secop.gov.co/Public/Tendering/OpportunityDetail/Index?noticeUID=CO1.NTC.8859474&amp;isFromPublicArea=True&amp;isModal=False" TargetMode="External"/><Relationship Id="rId60" Type="http://schemas.openxmlformats.org/officeDocument/2006/relationships/hyperlink" Target="https://community.secop.gov.co/Public/Tendering/OpportunityDetail/Index?noticeUID=CO1.NTC.9199771&amp;isFromPublicArea=True&amp;isModal=False" TargetMode="External"/><Relationship Id="rId65" Type="http://schemas.openxmlformats.org/officeDocument/2006/relationships/vmlDrawing" Target="../drawings/vmlDrawing3.vml"/><Relationship Id="rId4" Type="http://schemas.openxmlformats.org/officeDocument/2006/relationships/hyperlink" Target="https://www.secop.gov.co/CO1ContractsManagement/Tendering/ProcurementContractEdit/View?docUniqueIdentifier=CO1.PCCNTR.8395051&amp;prevCtxUrl=https%3a%2f%2fwww.secop.gov.co%3a443%2fCO1ContractsManagement%2fTendering%2fProcurementContractManagement%2fIndex&amp;prevCtxLbl=Contratos+" TargetMode="External"/><Relationship Id="rId9" Type="http://schemas.openxmlformats.org/officeDocument/2006/relationships/hyperlink" Target="https://www.secop.gov.co/CO1ContractsManagement/Tendering/ProcurementContractEdit/View?docUniqueIdentifier=CO1.PCCNTR.4865483&amp;prevCtxUrl=https%3a%2f%2fwww.secop.gov.co%3a443%2fCO1ContractsManagement%2fTendering%2fProcurementContractManagement%2fIndex&amp;prevCtxLbl=Contratos" TargetMode="External"/><Relationship Id="rId13" Type="http://schemas.openxmlformats.org/officeDocument/2006/relationships/hyperlink" Target="https://www.secop.gov.co/CO1BusinessLine/Tendering/ProcedureEdit/View?docUniqueIdentifier=CO1.REQ.6249651&amp;prevCtxUrl=https%3a%2f%2fwww.secop.gov.co%2fCO1BusinessLine%2fTendering%2fBuyerDossierWorkspace%2fIndex%3fprocedureProfileType%3dCCE-11-Procedimiento_Publicidad%26createDateFrom%3d01%2f01%2f2024+06%3a24%3a00%26createDateTo%3d31%2f12%2f2024+15%3a24%3a00%26filteringState%3d2%26sortingState%3dLastModifiedDESC%26showAdvancedSearch%3dTrue%26showAdvancedSearchFields%3dTrue%26advSrchFolderCode%3dALL%26selectedDossier%3dCO1.BDOS.6127719%26selectedRequest%3dCO1.REQ.6249651%26&amp;prevCtxLbl=Procesos+de+la+Entidad+Estatal" TargetMode="External"/><Relationship Id="rId18" Type="http://schemas.openxmlformats.org/officeDocument/2006/relationships/hyperlink" Target="https://www.secop.gov.co/CO1ContractsManagement/Tendering/ProcurementContractEdit/View?docUniqueIdentifier=CO1.PCCNTR.2416418&amp;prevCtxUrl=https%3a%2f%2fwww.secop.gov.co%3a443%2fCO1ContractsManagement%2fTendering%2fProcurementContractManagement%2fIndex&amp;prevCtxLbl=Contratos" TargetMode="External"/><Relationship Id="rId39" Type="http://schemas.openxmlformats.org/officeDocument/2006/relationships/hyperlink" Target="https://community.secop.gov.co/Public/Tendering/OpportunityDetail/Index?noticeUID=CO1.NTC.8359549&amp;isFromPublicArea=True&amp;isModal=False" TargetMode="External"/></Relationships>
</file>

<file path=xl/worksheets/_rels/sheet5.xml.rels><?xml version="1.0" encoding="UTF-8" standalone="yes"?>
<Relationships xmlns="http://schemas.openxmlformats.org/package/2006/relationships"><Relationship Id="rId26" Type="http://schemas.openxmlformats.org/officeDocument/2006/relationships/hyperlink" Target="https://www.secop.gov.co/CO1ContractsManagement/Tendering/ProcurementContractEdit/View?docUniqueIdentifier=CO1.PCCNTR.7834940&amp;prevCtxUrl=https%3a%2f%2fwww.secop.gov.co%3a443%2fCO1ContractsManagement%2fTendering%2fProcurementContractManagement%2fIndex&amp;prevCtxLbl=Contratos" TargetMode="External"/><Relationship Id="rId21" Type="http://schemas.openxmlformats.org/officeDocument/2006/relationships/hyperlink" Target="https://www.secop.gov.co/CO1ContractsManagement/Tendering/ProcurementContractEdit/View?docUniqueIdentifier=CO1.PCCNTR.3932139&amp;prevCtxUrl=https%3a%2f%2fwww.secop.gov.co%3a443%2fCO1ContractsManagement%2fTendering%2fProcurementContractManagement%2fIndex&amp;prevCtxLbl=Contratos" TargetMode="External"/><Relationship Id="rId34" Type="http://schemas.openxmlformats.org/officeDocument/2006/relationships/hyperlink" Target="https://community.secop.gov.co/Public/Tendering/OpportunityDetail/Index?noticeUID=CO1.NTC.8529974&amp;isFromPublicArea=True&amp;isModal=False" TargetMode="External"/><Relationship Id="rId42" Type="http://schemas.openxmlformats.org/officeDocument/2006/relationships/hyperlink" Target="https://community.secop.gov.co/Public/Tendering/OpportunityDetail/Index?noticeUID=CO1.NTC.8631326&amp;isFromPublicArea=True&amp;isModal=False" TargetMode="External"/><Relationship Id="rId47" Type="http://schemas.openxmlformats.org/officeDocument/2006/relationships/hyperlink" Target="https://community.secop.gov.co/Public/Tendering/OpportunityDetail/Index?noticeUID=CO1.NTC.7244528" TargetMode="External"/><Relationship Id="rId50" Type="http://schemas.openxmlformats.org/officeDocument/2006/relationships/hyperlink" Target="https://community.secop.gov.co/Public/Tendering/OpportunityDetail/Index?noticeUID=CO1.NTC.8780994&amp;isFromPublicArea=True&amp;isModal=False" TargetMode="External"/><Relationship Id="rId55" Type="http://schemas.openxmlformats.org/officeDocument/2006/relationships/hyperlink" Target="https://community.secop.gov.co/Public/Tendering/OpportunityDetail/Index?noticeUID=CO1.NTC.8859279&amp;isFromPublicArea=True&amp;isModal=False" TargetMode="External"/><Relationship Id="rId63" Type="http://schemas.openxmlformats.org/officeDocument/2006/relationships/hyperlink" Target="https://www.secop.gov.co/CO1ContractsManagement/Tendering/ProcurementContractEdit/View?docUniqueIdentifier=CO1.PCCNTR.4938468&amp;prevCtxUrl=https%3a%2f%2fwww.secop.gov.co%3a443%2fCO1ContractsManagement%2fTendering%2fProcurementContractManagement%2fIndex&amp;prevCtxLbl=Contratos" TargetMode="External"/><Relationship Id="rId7" Type="http://schemas.openxmlformats.org/officeDocument/2006/relationships/hyperlink" Target="https://www.secop.gov.co/CO1ContractsManagement/Tendering/ProcurementContractEdit/View?docUniqueIdentifier=CO1.PCCNTR.5682503&amp;prevCtxUrl=https%3a%2f%2fwww.secop.gov.co%3a443%2fCO1ContractsManagement%2fTendering%2fProcurementContractManagement%2fIndex&amp;prevCtxLbl=Contratos" TargetMode="External"/><Relationship Id="rId2" Type="http://schemas.openxmlformats.org/officeDocument/2006/relationships/hyperlink" Target="https://operaciones.colombiacompra.gov.co/tienda-virtual-del-estado-colombiano/ordenes-compra/124583" TargetMode="External"/><Relationship Id="rId16" Type="http://schemas.openxmlformats.org/officeDocument/2006/relationships/hyperlink" Target="https://www.secop.gov.co/CO1ContractsManagement/Tendering/ProcurementContractEdit/View?docUniqueIdentifier=CO1.PCCNTR.1208624&amp;prevCtxUrl=https%3a%2f%2fwww.secop.gov.co%3a443%2fCO1ContractsManagement%2fTendering%2fProcurementContractManagement%2fIndex&amp;prevCtxLbl=Contratos" TargetMode="External"/><Relationship Id="rId29" Type="http://schemas.openxmlformats.org/officeDocument/2006/relationships/hyperlink" Target="https://community.secop.gov.co/Public/Tendering/OpportunityDetail/Index?noticeUID=CO1.NTC.8189310&amp;isFromPublicArea=True&amp;isModal=False" TargetMode="External"/><Relationship Id="rId11" Type="http://schemas.openxmlformats.org/officeDocument/2006/relationships/hyperlink" Target="https://www.secop.gov.co/CO1ContractsManagement/Tendering/ProcurementContractEdit/View?docUniqueIdentifier=CO1.PCCNTR.4885035&amp;prevCtxUrl=https%3a%2f%2fwww.secop.gov.co%3a443%2fCO1ContractsManagement%2fTendering%2fProcurementContractManagement%2fIndex&amp;prevCtxLbl=Contratos" TargetMode="External"/><Relationship Id="rId24" Type="http://schemas.openxmlformats.org/officeDocument/2006/relationships/hyperlink" Target="https://www.secop.gov.co/CO1ContractsManagement/Tendering/ProcurementContractEdit/View?docUniqueIdentifier=CO1.PCCNTR.8496541&amp;prevCtxUrl=https%3a%2f%2fwww.secop.gov.co%3a443%2fCO1ContractsManagement%2fTendering%2fProcurementContractManagement%2fIndex&amp;prevCtxLbl=Contratos" TargetMode="External"/><Relationship Id="rId32" Type="http://schemas.openxmlformats.org/officeDocument/2006/relationships/hyperlink" Target="https://community.secop.gov.co/Public/Tendering/OpportunityDetail/Index?noticeUID=CO1.NTC.8240606&amp;isFromPublicArea=True&amp;isModal=False" TargetMode="External"/><Relationship Id="rId37" Type="http://schemas.openxmlformats.org/officeDocument/2006/relationships/hyperlink" Target="https://community.secop.gov.co/Public/Tendering/OpportunityDetail/Index?noticeUID=CO1.NTC.8423177&amp;isFromPublicArea=True&amp;isModal=False" TargetMode="External"/><Relationship Id="rId40" Type="http://schemas.openxmlformats.org/officeDocument/2006/relationships/hyperlink" Target="https://community.secop.gov.co/Public/Tendering/OpportunityDetail/Index?noticeUID=CO1.NTC.7988609&amp;isFromPublicArea=True&amp;isModal=False" TargetMode="External"/><Relationship Id="rId45" Type="http://schemas.openxmlformats.org/officeDocument/2006/relationships/hyperlink" Target="https://community.secop.gov.co/Public/Tendering/OpportunityDetail/Index?noticeUID=CO1.NTC.8858886&amp;isFromPublicArea=True&amp;isModal=False" TargetMode="External"/><Relationship Id="rId53" Type="http://schemas.openxmlformats.org/officeDocument/2006/relationships/hyperlink" Target="https://community.secop.gov.co/Public/Tendering/OpportunityDetail/Index?noticeUID=CO1.NTC.9013709&amp;isFromPublicArea=True&amp;isModal=False" TargetMode="External"/><Relationship Id="rId58" Type="http://schemas.openxmlformats.org/officeDocument/2006/relationships/hyperlink" Target="https://community.secop.gov.co/Public/Tendering/OpportunityDetail/Index?noticeUID=CO1.NTC.8953149&amp;isFromPublicArea=True&amp;isModal=False" TargetMode="External"/><Relationship Id="rId66" Type="http://schemas.microsoft.com/office/2017/10/relationships/threadedComment" Target="../threadedComments/threadedComment2.xml"/><Relationship Id="rId5" Type="http://schemas.openxmlformats.org/officeDocument/2006/relationships/hyperlink" Target="https://community.secop.gov.co/Public/Tendering/OpportunityDetail/Index?noticeUID=CO1.NTC.9104235&amp;isFromPublicArea=True&amp;isModal=False" TargetMode="External"/><Relationship Id="rId61" Type="http://schemas.openxmlformats.org/officeDocument/2006/relationships/hyperlink" Target="https://community.secop.gov.co/Public/Tendering/OpportunityDetail/Index?noticeUID=CO1.NTC.9303353&amp;isFromPublicArea=True&amp;isModal=False" TargetMode="External"/><Relationship Id="rId19" Type="http://schemas.openxmlformats.org/officeDocument/2006/relationships/hyperlink" Target="https://www.secop.gov.co/CO1ContractsManagement/Tendering/ProcurementContractEdit/View?docUniqueIdentifier=CO1.PCCNTR.3585834&amp;prevCtxUrl=https%3a%2f%2fwww.secop.gov.co%3a443%2fCO1ContractsManagement%2fTendering%2fProcurementContractManagement%2fIndex&amp;prevCtxLbl=Contratos" TargetMode="External"/><Relationship Id="rId14" Type="http://schemas.openxmlformats.org/officeDocument/2006/relationships/hyperlink" Target="https://www.secop.gov.co/CO1BusinessLine/Tendering/ProcedureEdit/View?docUniqueIdentifier=CO1.REQ.4441570&amp;prevCtxUrl=https%3a%2f%2fwww.secop.gov.co%2fCO1BusinessLine%2fTendering%2fBuyerDossierWorkspace%2fIndex%3fprocedureProfileType%3dCCE-11-Procedimiento_Publicidad%26createDateFrom%3d01%2f01%2f2023+15%3a46%3a00%26createDateTo%3d31%2f12%2f2023+15%3a46%3a00%26filteringState%3d2%26sortingState%3dLastModifiedDESC%26showAdvancedSearch%3dTrue%26showAdvancedSearchFields%3dTrue%26advSrchFolderCode%3dALL%26selectedDossier%3dCO1.BDOS.4341052%26selectedRequest%3dCO1.REQ.4441570%26&amp;prevCtxLbl=Procesos+de+la+Entidad+Estatal" TargetMode="External"/><Relationship Id="rId22" Type="http://schemas.openxmlformats.org/officeDocument/2006/relationships/hyperlink" Target="https://www.secop.gov.co/CO1ContractsManagement/Tendering/ProcurementContractEdit/View?docUniqueIdentifier=CO1.PCCNTR.5282329&amp;prevCtxUrl=https%3a%2f%2fwww.secop.gov.co%3a443%2fCO1ContractsManagement%2fTendering%2fProcurementContractManagement%2fIndex&amp;prevCtxLbl=Contratos" TargetMode="External"/><Relationship Id="rId27" Type="http://schemas.openxmlformats.org/officeDocument/2006/relationships/hyperlink" Target="https://www.secop.gov.co/CO1ContractsManagement/Tendering/ProcurementContractEdit/Update?ProfileName=CCE-06-Seleccion_Abreviada_Menor_Cuantia&amp;PPI=CO1.PPI.43391994&amp;DocUniqueName=ContratoDeCompra&amp;DocTypeName=NextWay.Entities.Marketplace.Tendering.ProcurementContract&amp;ProfileVersion=11&amp;DocUniqueIdentifier=CO1.PCCNTR.8689735&amp;prevCtxUrl=https%3a%2f%2fwww.secop.gov.co%3a443%2fCO1ContractsManagement%2fTendering%2fProcurementContractManagement%2fIndex&amp;prevCtxLbl=Contratos" TargetMode="External"/><Relationship Id="rId30" Type="http://schemas.openxmlformats.org/officeDocument/2006/relationships/hyperlink" Target="https://community.secop.gov.co/Public/Tendering/OpportunityDetail/Index?noticeUID=CO1.NTC.8324741&amp;isFromPublicArea=True&amp;isModal=False" TargetMode="External"/><Relationship Id="rId35" Type="http://schemas.openxmlformats.org/officeDocument/2006/relationships/hyperlink" Target="https://community.secop.gov.co/Public/Tendering/OpportunityDetail/Index?noticeUID=CO1.NTC.8422142&amp;isFromPublicArea=True&amp;isModal=False" TargetMode="External"/><Relationship Id="rId43" Type="http://schemas.openxmlformats.org/officeDocument/2006/relationships/hyperlink" Target="https://community.secop.gov.co/Public/Tendering/OpportunityDetail/Index?noticeUID=CO1.NTC.8559490&amp;isFromPublicArea=True&amp;isModal=False" TargetMode="External"/><Relationship Id="rId48" Type="http://schemas.openxmlformats.org/officeDocument/2006/relationships/hyperlink" Target="https://community.secop.gov.co/Public/Tendering/ContractNoticePhases/View?PPI=CO1.PPI.21674278&amp;isFromPublicArea=True&amp;isModal=False" TargetMode="External"/><Relationship Id="rId56" Type="http://schemas.openxmlformats.org/officeDocument/2006/relationships/hyperlink" Target="https://community.secop.gov.co/Public/Tendering/OpportunityDetail/Index?noticeUID=CO1.NTC.8859279&amp;isFromPublicArea=True&amp;isModal=False" TargetMode="External"/><Relationship Id="rId64" Type="http://schemas.openxmlformats.org/officeDocument/2006/relationships/vmlDrawing" Target="../drawings/vmlDrawing4.vml"/><Relationship Id="rId8" Type="http://schemas.openxmlformats.org/officeDocument/2006/relationships/hyperlink" Target="https://www.secop.gov.co/CO1ContractsManagement/Tendering/ProcurementContractEdit/View?docUniqueIdentifier=CO1.PCCNTR.7168715&amp;prevCtxUrl=https%3a%2f%2fwww.secop.gov.co%3a443%2fCO1ContractsManagement%2fTendering%2fProcurementContractManagement%2fIndex&amp;prevCtxLbl=Contratos" TargetMode="External"/><Relationship Id="rId51" Type="http://schemas.openxmlformats.org/officeDocument/2006/relationships/hyperlink" Target="https://community.secop.gov.co/Public/Tendering/OpportunityDetail/Index?noticeUID=CO1.NTC.8859474&amp;isFromPublicArea=True&amp;isModal=False" TargetMode="External"/><Relationship Id="rId3" Type="http://schemas.openxmlformats.org/officeDocument/2006/relationships/hyperlink" Target="https://community.secop.gov.co/Public/Tendering/OpportunityDetail/Index?noticeUID=CO1.NTC.8291036&amp;isFromPublicArea=True&amp;isModal=False" TargetMode="External"/><Relationship Id="rId12" Type="http://schemas.openxmlformats.org/officeDocument/2006/relationships/hyperlink" Target="https://www.secop.gov.co/CO1ContractsManagement/Tendering/ProcurementContractEdit/View?docUniqueIdentifier=CO1.PCCNTR.6147719&amp;prevCtxUrl=https%3a%2f%2fwww.secop.gov.co%3a443%2fCO1ContractsManagement%2fTendering%2fProcurementContractManagement%2fIndex&amp;prevCtxLbl=Contratos" TargetMode="External"/><Relationship Id="rId17" Type="http://schemas.openxmlformats.org/officeDocument/2006/relationships/hyperlink" Target="https://www.secop.gov.co/CO1ContractsManagement/Tendering/ProcurementContractEdit/View?docUniqueIdentifier=CO1.PCCNTR.1832428&amp;prevCtxUrl=https%3a%2f%2fwww.secop.gov.co%3a443%2fCO1ContractsManagement%2fTendering%2fProcurementContractManagement%2fIndex&amp;prevCtxLbl=Contratos" TargetMode="External"/><Relationship Id="rId25" Type="http://schemas.openxmlformats.org/officeDocument/2006/relationships/hyperlink" Target="https://www.secop.gov.co/CO1ContractsManagement/Tendering/ProcurementContractEdit/View?docUniqueIdentifier=CO1.PCCNTR.6654996&amp;prevCtxUrl=https%3a%2f%2fwww.secop.gov.co%3a443%2fCO1ContractsManagement%2fTendering%2fProcurementContractManagement%2fIndex&amp;prevCtxLbl=Contratos" TargetMode="External"/><Relationship Id="rId33" Type="http://schemas.openxmlformats.org/officeDocument/2006/relationships/hyperlink" Target="https://community.secop.gov.co/Public/Tendering/OpportunityDetail/Index?noticeUID=CO1.NTC.8392846&amp;isFromPublicArea=True&amp;isModal=False" TargetMode="External"/><Relationship Id="rId38" Type="http://schemas.openxmlformats.org/officeDocument/2006/relationships/hyperlink" Target="https://community.secop.gov.co/Public/Tendering/OpportunityDetail/Index?noticeUID=CO1.NTC.8445063&amp;isFromPublicArea=True&amp;isModal=False" TargetMode="External"/><Relationship Id="rId46" Type="http://schemas.openxmlformats.org/officeDocument/2006/relationships/hyperlink" Target="https://operaciones.colombiacompra.gov.co/tienda-virtual-del-estado-colombiano/ordenes-compra/154182" TargetMode="External"/><Relationship Id="rId59" Type="http://schemas.openxmlformats.org/officeDocument/2006/relationships/hyperlink" Target="https://community.secop.gov.co/Public/Tendering/OpportunityDetail/Index?noticeUID=CO1.NTC.8953149&amp;isFromPublicArea=True&amp;isModal=False" TargetMode="External"/><Relationship Id="rId20" Type="http://schemas.openxmlformats.org/officeDocument/2006/relationships/hyperlink" Target="https://www.secop.gov.co/CO1ContractsManagement/Tendering/ProcurementContractEdit/View?docUniqueIdentifier=CO1.PCCNTR.2381554&amp;prevCtxUrl=https%3a%2f%2fwww.secop.gov.co%3a443%2fCO1ContractsManagement%2fTendering%2fProcurementContractManagement%2fIndex&amp;prevCtxLbl=Contratos" TargetMode="External"/><Relationship Id="rId41" Type="http://schemas.openxmlformats.org/officeDocument/2006/relationships/hyperlink" Target="https://community.secop.gov.co/Public/Tendering/OpportunityDetail/Index?noticeUID=CO1.NTC.8399139&amp;isFromPublicArea=True&amp;isModal=False" TargetMode="External"/><Relationship Id="rId54" Type="http://schemas.openxmlformats.org/officeDocument/2006/relationships/hyperlink" Target="https://community.secop.gov.co/Public/Tendering/OpportunityDetail/Index?noticeUID=CO1.NTC.8859279&amp;isFromPublicArea=True&amp;isModal=False" TargetMode="External"/><Relationship Id="rId62" Type="http://schemas.openxmlformats.org/officeDocument/2006/relationships/hyperlink" Target="https://community.secop.gov.co/Public/Tendering/OpportunityDetail/Index?noticeUID=CO1.NTC.7244528" TargetMode="External"/><Relationship Id="rId1" Type="http://schemas.openxmlformats.org/officeDocument/2006/relationships/hyperlink" Target="https://www.secop.gov.co/CO1ContractsManagement/Tendering/ProcurementContractEdit/View?docUniqueIdentifier=CO1.PCCNTR.6572554&amp;prevCtxUrl=https%3a%2f%2fwww.secop.gov.co%3a443%2fCO1ContractsManagement%2fTendering%2fProcurementContractManagement%2fIndex&amp;prevCtxLbl=Contratos" TargetMode="External"/><Relationship Id="rId6" Type="http://schemas.openxmlformats.org/officeDocument/2006/relationships/hyperlink" Target="https://www.secop.gov.co/CO1ContractsManagement/Tendering/ProcurementContractEdit/View?docUniqueIdentifier=CO1.PCCNTR.6559910&amp;prevCtxUrl=https%3a%2f%2fwww.secop.gov.co%3a443%2fCO1ContractsManagement%2fTendering%2fProcurementContractManagement%2fIndex&amp;prevCtxLbl=Contratos" TargetMode="External"/><Relationship Id="rId15" Type="http://schemas.openxmlformats.org/officeDocument/2006/relationships/hyperlink" Target="https://www.secop.gov.co/CO1ContractsManagement/Tendering/ProcurementContractEdit/View?docUniqueIdentifier=CO1.PCCNTR.6563726&amp;prevCtxUrl=https%3a%2f%2fwww.secop.gov.co%3a443%2fCO1ContractsManagement%2fTendering%2fProcurementContractManagement%2fIndex&amp;prevCtxLbl=Contratos" TargetMode="External"/><Relationship Id="rId23" Type="http://schemas.openxmlformats.org/officeDocument/2006/relationships/hyperlink" Target="https://www.secop.gov.co/CO1ContractsManagement/Tendering/ProcurementContractEdit/View?docUniqueIdentifier=CO1.PCCNTR.7176640&amp;prevCtxUrl=https%3a%2f%2fwww.secop.gov.co%3a443%2fCO1ContractsManagement%2fTendering%2fProcurementContractManagement%2fIndex&amp;prevCtxLbl=Contratos" TargetMode="External"/><Relationship Id="rId28" Type="http://schemas.openxmlformats.org/officeDocument/2006/relationships/hyperlink" Target="https://www.secop.gov.co/CO1ContractsManagement/Tendering/ProcurementContractEdit/Update?ProfileName=CCE-06-Seleccion_Abreviada_Menor_Cuantia&amp;PPI=CO1.PPI.43391994&amp;DocUniqueName=ContratoDeCompra&amp;DocTypeName=NextWay.Entities.Marketplace.Tendering.ProcurementContract&amp;ProfileVersion=11&amp;DocUniqueIdentifier=CO1.PCCNTR.8689804&amp;prevCtxUrl=https%3a%2f%2fwww.secop.gov.co%3a443%2fCO1ContractsManagement%2fTendering%2fProcurementContractManagement%2fIndex&amp;prevCtxLbl=Contratos" TargetMode="External"/><Relationship Id="rId36" Type="http://schemas.openxmlformats.org/officeDocument/2006/relationships/hyperlink" Target="https://community.secop.gov.co/Public/Tendering/OpportunityDetail/Index?noticeUID=CO1.NTC.8317882&amp;isFromPublicArea=True&amp;isModal=False" TargetMode="External"/><Relationship Id="rId49" Type="http://schemas.openxmlformats.org/officeDocument/2006/relationships/hyperlink" Target="https://community.secop.gov.co/Public/Tendering/OpportunityDetail/Index?noticeUID=CO1.NTC.8780994&amp;isFromPublicArea=True&amp;isModal=False" TargetMode="External"/><Relationship Id="rId57" Type="http://schemas.openxmlformats.org/officeDocument/2006/relationships/hyperlink" Target="https://community.secop.gov.co/Public/Tendering/OpportunityDetail/Index?noticeUID=CO1.NTC.9032668&amp;isFromPublicArea=True&amp;isModal=False" TargetMode="External"/><Relationship Id="rId10" Type="http://schemas.openxmlformats.org/officeDocument/2006/relationships/hyperlink" Target="https://www.secop.gov.co/CO1ContractsManagement/Tendering/ProcurementContractEdit/View?docUniqueIdentifier=CO1.PCCNTR.6429159&amp;prevCtxUrl=https%3a%2f%2fwww.secop.gov.co%3a443%2fCO1ContractsManagement%2fTendering%2fProcurementContractManagement%2fIndex&amp;prevCtxLbl=Contratos" TargetMode="External"/><Relationship Id="rId31" Type="http://schemas.openxmlformats.org/officeDocument/2006/relationships/hyperlink" Target="https://community.secop.gov.co/Public/Tendering/OpportunityDetail/Index?noticeUID=CO1.NTC.8324782&amp;isFromPublicArea=True&amp;isModal=False" TargetMode="External"/><Relationship Id="rId44" Type="http://schemas.openxmlformats.org/officeDocument/2006/relationships/hyperlink" Target="https://community.secop.gov.co/Public/Tendering/ContractNoticePhases/View?PPI=CO1.PPI.43939463&amp;isFromPublicArea=True&amp;isModal=False" TargetMode="External"/><Relationship Id="rId52" Type="http://schemas.openxmlformats.org/officeDocument/2006/relationships/hyperlink" Target="https://community.secop.gov.co/Public/Tendering/OpportunityDetail/Index?noticeUID=CO1.NTC.8859474&amp;isFromPublicArea=True&amp;isModal=False" TargetMode="External"/><Relationship Id="rId60" Type="http://schemas.openxmlformats.org/officeDocument/2006/relationships/hyperlink" Target="https://community.secop.gov.co/Public/Tendering/OpportunityDetail/Index?noticeUID=CO1.NTC.9199771&amp;isFromPublicArea=True&amp;isModal=False" TargetMode="External"/><Relationship Id="rId65" Type="http://schemas.openxmlformats.org/officeDocument/2006/relationships/comments" Target="../comments4.xml"/><Relationship Id="rId4" Type="http://schemas.openxmlformats.org/officeDocument/2006/relationships/hyperlink" Target="https://www.secop.gov.co/CO1ContractsManagement/Tendering/ProcurementContractEdit/View?docUniqueIdentifier=CO1.PCCNTR.8395051&amp;prevCtxUrl=https%3a%2f%2fwww.secop.gov.co%3a443%2fCO1ContractsManagement%2fTendering%2fProcurementContractManagement%2fIndex&amp;prevCtxLbl=Contratos+" TargetMode="External"/><Relationship Id="rId9" Type="http://schemas.openxmlformats.org/officeDocument/2006/relationships/hyperlink" Target="https://www.secop.gov.co/CO1ContractsManagement/Tendering/ProcurementContractEdit/View?docUniqueIdentifier=CO1.PCCNTR.4865483&amp;prevCtxUrl=https%3a%2f%2fwww.secop.gov.co%3a443%2fCO1ContractsManagement%2fTendering%2fProcurementContractManagement%2fIndex&amp;prevCtxLbl=Contratos" TargetMode="External"/><Relationship Id="rId13" Type="http://schemas.openxmlformats.org/officeDocument/2006/relationships/hyperlink" Target="https://www.secop.gov.co/CO1BusinessLine/Tendering/ProcedureEdit/View?docUniqueIdentifier=CO1.REQ.6249651&amp;prevCtxUrl=https%3a%2f%2fwww.secop.gov.co%2fCO1BusinessLine%2fTendering%2fBuyerDossierWorkspace%2fIndex%3fprocedureProfileType%3dCCE-11-Procedimiento_Publicidad%26createDateFrom%3d01%2f01%2f2024+06%3a24%3a00%26createDateTo%3d31%2f12%2f2024+15%3a24%3a00%26filteringState%3d2%26sortingState%3dLastModifiedDESC%26showAdvancedSearch%3dTrue%26showAdvancedSearchFields%3dTrue%26advSrchFolderCode%3dALL%26selectedDossier%3dCO1.BDOS.6127719%26selectedRequest%3dCO1.REQ.6249651%26&amp;prevCtxLbl=Procesos+de+la+Entidad+Estatal" TargetMode="External"/><Relationship Id="rId18" Type="http://schemas.openxmlformats.org/officeDocument/2006/relationships/hyperlink" Target="https://www.secop.gov.co/CO1ContractsManagement/Tendering/ProcurementContractEdit/View?docUniqueIdentifier=CO1.PCCNTR.2416418&amp;prevCtxUrl=https%3a%2f%2fwww.secop.gov.co%3a443%2fCO1ContractsManagement%2fTendering%2fProcurementContractManagement%2fIndex&amp;prevCtxLbl=Contratos" TargetMode="External"/><Relationship Id="rId39" Type="http://schemas.openxmlformats.org/officeDocument/2006/relationships/hyperlink" Target="https://community.secop.gov.co/Public/Tendering/OpportunityDetail/Index?noticeUID=CO1.NTC.8359549&amp;isFromPublicArea=True&amp;isModal=Fals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16"/>
  <sheetViews>
    <sheetView workbookViewId="0">
      <pane xSplit="1" ySplit="1" topLeftCell="B8" activePane="bottomRight" state="frozen"/>
      <selection pane="topRight" activeCell="B1" sqref="B1"/>
      <selection pane="bottomLeft" activeCell="A2" sqref="A2"/>
      <selection pane="bottomRight" activeCell="B1" sqref="B1"/>
    </sheetView>
  </sheetViews>
  <sheetFormatPr baseColWidth="10" defaultColWidth="30.33203125" defaultRowHeight="15" x14ac:dyDescent="0.2"/>
  <cols>
    <col min="2" max="2" width="45.6640625" customWidth="1"/>
    <col min="3" max="3" width="30.33203125" style="8"/>
    <col min="4" max="4" width="18.6640625" hidden="1" customWidth="1"/>
    <col min="5" max="5" width="19.33203125" hidden="1" customWidth="1"/>
    <col min="6" max="7" width="20.83203125" bestFit="1" customWidth="1"/>
    <col min="8" max="8" width="19.33203125" bestFit="1" customWidth="1"/>
    <col min="9" max="9" width="20.83203125" bestFit="1" customWidth="1"/>
    <col min="10" max="13" width="19.33203125" bestFit="1" customWidth="1"/>
    <col min="14" max="14" width="16.83203125" bestFit="1" customWidth="1"/>
    <col min="15" max="15" width="19.33203125" bestFit="1" customWidth="1"/>
  </cols>
  <sheetData>
    <row r="1" spans="1:16" s="2" customFormat="1" ht="32" x14ac:dyDescent="0.2">
      <c r="A1" s="45" t="s">
        <v>0</v>
      </c>
      <c r="B1" s="46" t="s">
        <v>1</v>
      </c>
      <c r="C1" s="245" t="s">
        <v>2</v>
      </c>
      <c r="D1" s="1" t="s">
        <v>3</v>
      </c>
      <c r="E1" s="1" t="s">
        <v>4</v>
      </c>
      <c r="F1" s="1" t="s">
        <v>5</v>
      </c>
      <c r="G1" s="1" t="s">
        <v>6</v>
      </c>
      <c r="H1" s="1" t="s">
        <v>7</v>
      </c>
      <c r="I1" s="1" t="s">
        <v>8</v>
      </c>
      <c r="J1" s="1" t="s">
        <v>9</v>
      </c>
      <c r="K1" s="1" t="s">
        <v>10</v>
      </c>
      <c r="L1" s="1" t="s">
        <v>11</v>
      </c>
      <c r="M1" s="1" t="s">
        <v>12</v>
      </c>
      <c r="N1" s="1" t="s">
        <v>13</v>
      </c>
      <c r="O1" s="1" t="s">
        <v>14</v>
      </c>
      <c r="P1" s="30" t="s">
        <v>15</v>
      </c>
    </row>
    <row r="2" spans="1:16" x14ac:dyDescent="0.2">
      <c r="A2" s="47" t="s">
        <v>16</v>
      </c>
      <c r="B2" t="s">
        <v>17</v>
      </c>
      <c r="C2" s="246">
        <v>405990000</v>
      </c>
      <c r="D2" s="54">
        <f>Contratos_Inversión!E3+Contratos_Inversión!E4</f>
        <v>0</v>
      </c>
      <c r="E2" s="54">
        <f>Contratos_Inversión!F3+Contratos_Inversión!F4</f>
        <v>5115000</v>
      </c>
      <c r="F2" s="54">
        <f>Contratos_Inversión!G3+Contratos_Inversión!G4</f>
        <v>5115000</v>
      </c>
      <c r="G2" s="54">
        <f>Contratos_Inversión!H3+Contratos_Inversión!H4</f>
        <v>5115000</v>
      </c>
      <c r="H2" s="54">
        <f>Contratos_Inversión!I3+Contratos_Inversión!I4</f>
        <v>5115000</v>
      </c>
      <c r="I2" s="54">
        <f>Contratos_Inversión!J3+Contratos_Inversión!J4</f>
        <v>5115000</v>
      </c>
      <c r="J2" s="54">
        <f>Contratos_Inversión!K3+Contratos_Inversión!K4</f>
        <v>40087500</v>
      </c>
      <c r="K2" s="54">
        <f>Contratos_Inversión!L3+Contratos_Inversión!L4</f>
        <v>5115000</v>
      </c>
      <c r="L2" s="54">
        <f>Contratos_Inversión!M3+Contratos_Inversión!M4</f>
        <v>5115000</v>
      </c>
      <c r="M2" s="54">
        <f>Contratos_Inversión!N3+Contratos_Inversión!N4</f>
        <v>5115000</v>
      </c>
      <c r="N2" s="54">
        <f>Contratos_Inversión!O3+Contratos_Inversión!O4</f>
        <v>110032500</v>
      </c>
      <c r="O2" s="54">
        <f>Contratos_Inversión!P3+Contratos_Inversión!P4</f>
        <v>5115000</v>
      </c>
      <c r="P2" s="54">
        <f>Contratos_Inversión!Q3+Contratos_Inversión!Q4</f>
        <v>209835000</v>
      </c>
    </row>
    <row r="3" spans="1:16" x14ac:dyDescent="0.2">
      <c r="A3" s="47" t="s">
        <v>18</v>
      </c>
      <c r="B3" t="s">
        <v>19</v>
      </c>
      <c r="C3" s="246">
        <v>429412000</v>
      </c>
      <c r="D3" s="54">
        <f>Contratos_Inversión!E5+Contratos_Inversión!E6</f>
        <v>0</v>
      </c>
      <c r="E3" s="54">
        <f>Contratos_Inversión!F5+Contratos_Inversión!F6</f>
        <v>13400000</v>
      </c>
      <c r="F3" s="54">
        <f>Contratos_Inversión!G5+Contratos_Inversión!G6</f>
        <v>13400000</v>
      </c>
      <c r="G3" s="54">
        <f>Contratos_Inversión!H5+Contratos_Inversión!H6</f>
        <v>13400000</v>
      </c>
      <c r="H3" s="54">
        <f>Contratos_Inversión!I5+Contratos_Inversión!I6</f>
        <v>13400000</v>
      </c>
      <c r="I3" s="54">
        <f>Contratos_Inversión!J5+Contratos_Inversión!J6</f>
        <v>13400000</v>
      </c>
      <c r="J3" s="54">
        <f>Contratos_Inversión!K5+Contratos_Inversión!K6</f>
        <v>41601200</v>
      </c>
      <c r="K3" s="54">
        <f>Contratos_Inversión!L5+Contratos_Inversión!L6</f>
        <v>13400000</v>
      </c>
      <c r="L3" s="54">
        <f>Contratos_Inversión!M5+Contratos_Inversión!M6</f>
        <v>13400000</v>
      </c>
      <c r="M3" s="54">
        <f>Contratos_Inversión!N5+Contratos_Inversión!N6</f>
        <v>13400000</v>
      </c>
      <c r="N3" s="54">
        <f>Contratos_Inversión!O5+Contratos_Inversión!O6</f>
        <v>98003600</v>
      </c>
      <c r="O3" s="54">
        <f>Contratos_Inversión!P5+Contratos_Inversión!P6</f>
        <v>13400000</v>
      </c>
      <c r="P3" s="54">
        <f>Contratos_Inversión!Q5+Contratos_Inversión!Q6</f>
        <v>169207200</v>
      </c>
    </row>
    <row r="4" spans="1:16" x14ac:dyDescent="0.2">
      <c r="A4" s="47" t="s">
        <v>20</v>
      </c>
      <c r="B4" t="s">
        <v>21</v>
      </c>
      <c r="C4" s="246">
        <v>956418000</v>
      </c>
      <c r="D4" s="54">
        <f>Contratos_Inversión!E7+Contratos_Inversión!E8</f>
        <v>0</v>
      </c>
      <c r="E4" s="54">
        <f>Contratos_Inversión!F7+Contratos_Inversión!F8</f>
        <v>23300000</v>
      </c>
      <c r="F4" s="54">
        <f>Contratos_Inversión!G7+Contratos_Inversión!G8</f>
        <v>23300000</v>
      </c>
      <c r="G4" s="54">
        <f>Contratos_Inversión!H7+Contratos_Inversión!H8</f>
        <v>23300000</v>
      </c>
      <c r="H4" s="54">
        <f>Contratos_Inversión!I7+Contratos_Inversión!I8</f>
        <v>23300000</v>
      </c>
      <c r="I4" s="54">
        <f>Contratos_Inversión!J7+Contratos_Inversión!J8</f>
        <v>23300000</v>
      </c>
      <c r="J4" s="54">
        <f>Contratos_Inversión!K7+Contratos_Inversión!K8</f>
        <v>93311800</v>
      </c>
      <c r="K4" s="54">
        <f>Contratos_Inversión!L7+Contratos_Inversión!L8</f>
        <v>23300000</v>
      </c>
      <c r="L4" s="54">
        <f>Contratos_Inversión!M7+Contratos_Inversión!M8</f>
        <v>23300000</v>
      </c>
      <c r="M4" s="54">
        <f>Contratos_Inversión!N7+Contratos_Inversión!N8</f>
        <v>23300000</v>
      </c>
      <c r="N4" s="54">
        <f>Contratos_Inversión!O7+Contratos_Inversión!O8</f>
        <v>233335400</v>
      </c>
      <c r="O4" s="54">
        <f>Contratos_Inversión!P7+Contratos_Inversión!P8</f>
        <v>23300000</v>
      </c>
      <c r="P4" s="54">
        <f>Contratos_Inversión!Q7+Contratos_Inversión!Q8</f>
        <v>420070800</v>
      </c>
    </row>
    <row r="5" spans="1:16" x14ac:dyDescent="0.2">
      <c r="A5" s="47" t="s">
        <v>22</v>
      </c>
      <c r="B5" t="s">
        <v>23</v>
      </c>
      <c r="C5" s="246">
        <v>957113000</v>
      </c>
      <c r="D5" s="54">
        <f>Contratos_Inversión!E9+Contratos_Inversión!E10</f>
        <v>0</v>
      </c>
      <c r="E5" s="54">
        <f>Contratos_Inversión!F9+Contratos_Inversión!F10</f>
        <v>24600000</v>
      </c>
      <c r="F5" s="54">
        <f>Contratos_Inversión!G9+Contratos_Inversión!G10</f>
        <v>24600000</v>
      </c>
      <c r="G5" s="54">
        <f>Contratos_Inversión!H9+Contratos_Inversión!H10</f>
        <v>24600000</v>
      </c>
      <c r="H5" s="54">
        <f>Contratos_Inversión!I9+Contratos_Inversión!I10</f>
        <v>24600000</v>
      </c>
      <c r="I5" s="54">
        <f>Contratos_Inversión!J9+Contratos_Inversión!J10</f>
        <v>24600000</v>
      </c>
      <c r="J5" s="54">
        <f>Contratos_Inversión!K9+Contratos_Inversión!K10</f>
        <v>445312000</v>
      </c>
      <c r="K5" s="54">
        <f>Contratos_Inversión!L9+Contratos_Inversión!L10</f>
        <v>24600000</v>
      </c>
      <c r="L5" s="54">
        <f>Contratos_Inversión!M9+Contratos_Inversión!M10</f>
        <v>24600000</v>
      </c>
      <c r="M5" s="54">
        <f>Contratos_Inversión!N9+Contratos_Inversión!N10</f>
        <v>24600000</v>
      </c>
      <c r="N5" s="54">
        <f>Contratos_Inversión!O9+Contratos_Inversión!O10</f>
        <v>230553900</v>
      </c>
      <c r="O5" s="54">
        <f>Contratos_Inversión!P9+Contratos_Inversión!P10</f>
        <v>24600000</v>
      </c>
      <c r="P5" s="54">
        <f>Contratos_Inversión!Q9+Contratos_Inversión!Q10</f>
        <v>59847100</v>
      </c>
    </row>
    <row r="6" spans="1:16" x14ac:dyDescent="0.2">
      <c r="A6" s="47" t="s">
        <v>24</v>
      </c>
      <c r="B6" t="s">
        <v>25</v>
      </c>
      <c r="C6" s="246">
        <v>1638345000</v>
      </c>
      <c r="D6" s="54">
        <f>Contratos_Inversión!E11+Contratos_Inversión!E12</f>
        <v>0</v>
      </c>
      <c r="E6" s="54">
        <f>Contratos_Inversión!F11+Contratos_Inversión!F12</f>
        <v>39000000</v>
      </c>
      <c r="F6" s="54">
        <f>Contratos_Inversión!G11+Contratos_Inversión!G12</f>
        <v>39000000</v>
      </c>
      <c r="G6" s="54">
        <f>Contratos_Inversión!H11+Contratos_Inversión!H12</f>
        <v>39000000</v>
      </c>
      <c r="H6" s="54">
        <f>Contratos_Inversión!I11+Contratos_Inversión!I12</f>
        <v>39000000</v>
      </c>
      <c r="I6" s="54">
        <f>Contratos_Inversión!J11+Contratos_Inversión!J12</f>
        <v>39000000</v>
      </c>
      <c r="J6" s="54">
        <f>Contratos_Inversión!K11+Contratos_Inversión!K12</f>
        <v>159934500</v>
      </c>
      <c r="K6" s="54">
        <f>Contratos_Inversión!L11+Contratos_Inversión!L12</f>
        <v>39000000</v>
      </c>
      <c r="L6" s="54">
        <f>Contratos_Inversión!M11+Contratos_Inversión!M12</f>
        <v>39000000</v>
      </c>
      <c r="M6" s="54">
        <f>Contratos_Inversión!N11+Contratos_Inversión!N12</f>
        <v>39000000</v>
      </c>
      <c r="N6" s="54">
        <f>Contratos_Inversión!O11+Contratos_Inversión!O12</f>
        <v>401803500</v>
      </c>
      <c r="O6" s="54">
        <f>Contratos_Inversión!P11+Contratos_Inversión!P12</f>
        <v>39000000</v>
      </c>
      <c r="P6" s="54">
        <f>Contratos_Inversión!Q11+Contratos_Inversión!Q12</f>
        <v>725607000</v>
      </c>
    </row>
    <row r="7" spans="1:16" x14ac:dyDescent="0.2">
      <c r="A7" s="47" t="s">
        <v>26</v>
      </c>
      <c r="B7" t="s">
        <v>27</v>
      </c>
      <c r="C7" s="246">
        <v>5611637000</v>
      </c>
      <c r="D7" s="54">
        <f>Contratos_Inversión!E13+Contratos_Inversión!E14</f>
        <v>0</v>
      </c>
      <c r="E7" s="54">
        <f>Contratos_Inversión!F13+Contratos_Inversión!F14</f>
        <v>503051090.90909094</v>
      </c>
      <c r="F7" s="54">
        <f>Contratos_Inversión!G13+Contratos_Inversión!G14</f>
        <v>503051090.90909094</v>
      </c>
      <c r="G7" s="54">
        <f>Contratos_Inversión!H13+Contratos_Inversión!H14</f>
        <v>503051090.90909094</v>
      </c>
      <c r="H7" s="54">
        <f>Contratos_Inversión!I13+Contratos_Inversión!I14</f>
        <v>503051090.90909094</v>
      </c>
      <c r="I7" s="54">
        <f>Contratos_Inversión!J13+Contratos_Inversión!J14</f>
        <v>503051090.90909094</v>
      </c>
      <c r="J7" s="54">
        <f>Contratos_Inversión!K13+Contratos_Inversión!K14</f>
        <v>510858590.90909094</v>
      </c>
      <c r="K7" s="54">
        <f>Contratos_Inversión!L13+Contratos_Inversión!L14</f>
        <v>503051090.90909094</v>
      </c>
      <c r="L7" s="54">
        <f>Contratos_Inversión!M13+Contratos_Inversión!M14</f>
        <v>503051090.90909094</v>
      </c>
      <c r="M7" s="54">
        <f>Contratos_Inversión!N13+Contratos_Inversión!N14</f>
        <v>503051090.90909094</v>
      </c>
      <c r="N7" s="54">
        <f>Contratos_Inversión!O13+Contratos_Inversión!O14</f>
        <v>526473590.90909094</v>
      </c>
      <c r="O7" s="54">
        <f>Contratos_Inversión!P13+Contratos_Inversión!P14</f>
        <v>503051090.90909094</v>
      </c>
      <c r="P7" s="54">
        <f>Contratos_Inversión!Q13+Contratos_Inversión!Q14</f>
        <v>46845000</v>
      </c>
    </row>
    <row r="8" spans="1:16" x14ac:dyDescent="0.2">
      <c r="A8" s="47" t="s">
        <v>28</v>
      </c>
      <c r="B8" t="s">
        <v>29</v>
      </c>
      <c r="C8" s="246">
        <v>566043000</v>
      </c>
      <c r="D8" s="54">
        <f>Contratos_Inversión!E15+Contratos_Inversión!E16</f>
        <v>0</v>
      </c>
      <c r="E8" s="54">
        <f>Contratos_Inversión!F15+Contratos_Inversión!F16</f>
        <v>5115000</v>
      </c>
      <c r="F8" s="54">
        <f>Contratos_Inversión!G15+Contratos_Inversión!G16</f>
        <v>5115000</v>
      </c>
      <c r="G8" s="54">
        <f>Contratos_Inversión!H15+Contratos_Inversión!H16</f>
        <v>5115000</v>
      </c>
      <c r="H8" s="54">
        <f>Contratos_Inversión!I15+Contratos_Inversión!I16</f>
        <v>5115000</v>
      </c>
      <c r="I8" s="54">
        <f>Contratos_Inversión!J15+Contratos_Inversión!J16</f>
        <v>5115000</v>
      </c>
      <c r="J8" s="54">
        <f>Contratos_Inversión!K15+Contratos_Inversión!K16</f>
        <v>5115000</v>
      </c>
      <c r="K8" s="54">
        <f>Contratos_Inversión!L15+Contratos_Inversión!L16</f>
        <v>5115000</v>
      </c>
      <c r="L8" s="54">
        <f>Contratos_Inversión!M15+Contratos_Inversión!M16</f>
        <v>5115000</v>
      </c>
      <c r="M8" s="54">
        <f>Contratos_Inversión!N15+Contratos_Inversión!N16</f>
        <v>56092800</v>
      </c>
      <c r="N8" s="54">
        <f>Contratos_Inversión!O15+Contratos_Inversión!O16</f>
        <v>5115000</v>
      </c>
      <c r="O8" s="54">
        <f>Contratos_Inversión!P15+Contratos_Inversión!P16</f>
        <v>5115000</v>
      </c>
      <c r="P8" s="54">
        <f>Contratos_Inversión!Q15+Contratos_Inversión!Q16</f>
        <v>458800200</v>
      </c>
    </row>
    <row r="9" spans="1:16" x14ac:dyDescent="0.2">
      <c r="A9" s="47" t="s">
        <v>30</v>
      </c>
      <c r="B9" t="s">
        <v>31</v>
      </c>
      <c r="C9" s="246">
        <v>468450000</v>
      </c>
      <c r="D9" s="54">
        <f>Contratos_Inversión!E17+Contratos_Inversión!E18</f>
        <v>0</v>
      </c>
      <c r="E9" s="54">
        <f>Contratos_Inversión!F17+Contratos_Inversión!F18</f>
        <v>10500000</v>
      </c>
      <c r="F9" s="54">
        <f>Contratos_Inversión!G17+Contratos_Inversión!G18</f>
        <v>10500000</v>
      </c>
      <c r="G9" s="54">
        <f>Contratos_Inversión!H17+Contratos_Inversión!H18</f>
        <v>10500000</v>
      </c>
      <c r="H9" s="54">
        <f>Contratos_Inversión!I17+Contratos_Inversión!I18</f>
        <v>10500000</v>
      </c>
      <c r="I9" s="54">
        <f>Contratos_Inversión!J17+Contratos_Inversión!J18</f>
        <v>10500000</v>
      </c>
      <c r="J9" s="54">
        <f>Contratos_Inversión!K17+Contratos_Inversión!K18</f>
        <v>45795000</v>
      </c>
      <c r="K9" s="54">
        <f>Contratos_Inversión!L17+Contratos_Inversión!L18</f>
        <v>10500000</v>
      </c>
      <c r="L9" s="54">
        <f>Contratos_Inversión!M17+Contratos_Inversión!M18</f>
        <v>10500000</v>
      </c>
      <c r="M9" s="54">
        <f>Contratos_Inversión!N17+Contratos_Inversión!N18</f>
        <v>10500000</v>
      </c>
      <c r="N9" s="54">
        <f>Contratos_Inversión!O17+Contratos_Inversión!O18</f>
        <v>116385000</v>
      </c>
      <c r="O9" s="54">
        <f>Contratos_Inversión!P17+Contratos_Inversión!P18</f>
        <v>10500000</v>
      </c>
      <c r="P9" s="54">
        <f>Contratos_Inversión!Q17+Contratos_Inversión!Q18</f>
        <v>211770000</v>
      </c>
    </row>
    <row r="10" spans="1:16" x14ac:dyDescent="0.2">
      <c r="A10" s="47" t="s">
        <v>32</v>
      </c>
      <c r="B10" t="s">
        <v>33</v>
      </c>
      <c r="C10" s="246">
        <v>448930000</v>
      </c>
      <c r="D10" s="54">
        <f>Contratos_Inversión!E19+Contratos_Inversión!E20</f>
        <v>0</v>
      </c>
      <c r="E10" s="54">
        <f>Contratos_Inversión!F19+Contratos_Inversión!F20</f>
        <v>16679636.363636363</v>
      </c>
      <c r="F10" s="54">
        <f>Contratos_Inversión!G19+Contratos_Inversión!G20</f>
        <v>16679636.363636363</v>
      </c>
      <c r="G10" s="54">
        <f>Contratos_Inversión!H19+Contratos_Inversión!H20</f>
        <v>16679636.363636363</v>
      </c>
      <c r="H10" s="54">
        <f>Contratos_Inversión!I19+Contratos_Inversión!I20</f>
        <v>16679636.363636363</v>
      </c>
      <c r="I10" s="54">
        <f>Contratos_Inversión!J19+Contratos_Inversión!J20</f>
        <v>16679636.363636363</v>
      </c>
      <c r="J10" s="54">
        <f>Contratos_Inversión!K19+Contratos_Inversión!K20</f>
        <v>43225036.36363636</v>
      </c>
      <c r="K10" s="54">
        <f>Contratos_Inversión!L19+Contratos_Inversión!L20</f>
        <v>16679636.363636363</v>
      </c>
      <c r="L10" s="54">
        <f>Contratos_Inversión!M19+Contratos_Inversión!M20</f>
        <v>16679636.363636363</v>
      </c>
      <c r="M10" s="54">
        <f>Contratos_Inversión!N19+Contratos_Inversión!N20</f>
        <v>16679636.363636363</v>
      </c>
      <c r="N10" s="54">
        <f>Contratos_Inversión!O19+Contratos_Inversión!O20</f>
        <v>96315836.36363636</v>
      </c>
      <c r="O10" s="54">
        <f>Contratos_Inversión!P19+Contratos_Inversión!P20</f>
        <v>16679636.363636363</v>
      </c>
      <c r="P10" s="54">
        <f>Contratos_Inversión!Q19+Contratos_Inversión!Q20</f>
        <v>159272400</v>
      </c>
    </row>
    <row r="11" spans="1:16" x14ac:dyDescent="0.2">
      <c r="A11" s="47" t="s">
        <v>34</v>
      </c>
      <c r="B11" t="s">
        <v>35</v>
      </c>
      <c r="C11" s="246">
        <v>5553087000</v>
      </c>
      <c r="D11" s="54">
        <f>Contratos_Inversión!E21+Contratos_Inversión!E22</f>
        <v>1358100000</v>
      </c>
      <c r="E11" s="54">
        <f>Contratos_Inversión!F21+Contratos_Inversión!F22</f>
        <v>50643909.090909094</v>
      </c>
      <c r="F11" s="54">
        <f>Contratos_Inversión!G21+Contratos_Inversión!G22</f>
        <v>50643909.090909094</v>
      </c>
      <c r="G11" s="54">
        <f>Contratos_Inversión!H21+Contratos_Inversión!H22</f>
        <v>50643909.090909094</v>
      </c>
      <c r="H11" s="54">
        <f>Contratos_Inversión!I21+Contratos_Inversión!I22</f>
        <v>50643909.090909094</v>
      </c>
      <c r="I11" s="54">
        <f>Contratos_Inversión!J21+Contratos_Inversión!J22</f>
        <v>50643909.090909094</v>
      </c>
      <c r="J11" s="54">
        <f>Contratos_Inversión!K21+Contratos_Inversión!K22</f>
        <v>50643909.090909094</v>
      </c>
      <c r="K11" s="54">
        <f>Contratos_Inversión!L21+Contratos_Inversión!L22</f>
        <v>3688547909.090909</v>
      </c>
      <c r="L11" s="54">
        <f>Contratos_Inversión!M21+Contratos_Inversión!M22</f>
        <v>50643909.090909094</v>
      </c>
      <c r="M11" s="54">
        <f>Contratos_Inversión!N21+Contratos_Inversión!N22</f>
        <v>50643909.090909094</v>
      </c>
      <c r="N11" s="54">
        <f>Contratos_Inversión!O21+Contratos_Inversión!O22</f>
        <v>50643909.090909094</v>
      </c>
      <c r="O11" s="54">
        <f>Contratos_Inversión!P21+Contratos_Inversión!P22</f>
        <v>50643909.090909094</v>
      </c>
      <c r="P11" s="54">
        <f>Contratos_Inversión!Q21+Contratos_Inversión!Q22</f>
        <v>0</v>
      </c>
    </row>
    <row r="12" spans="1:16" x14ac:dyDescent="0.2">
      <c r="A12" s="47" t="s">
        <v>36</v>
      </c>
      <c r="B12" t="s">
        <v>37</v>
      </c>
      <c r="C12" s="246">
        <v>1561498000</v>
      </c>
      <c r="D12" s="54">
        <f>Contratos_Inversión!E23+Contratos_Inversión!E24</f>
        <v>0</v>
      </c>
      <c r="E12" s="54">
        <f>Contratos_Inversión!F23+Contratos_Inversión!F24</f>
        <v>40313636.363636367</v>
      </c>
      <c r="F12" s="54">
        <f>Contratos_Inversión!G23+Contratos_Inversión!G24</f>
        <v>40313636.363636367</v>
      </c>
      <c r="G12" s="54">
        <f>Contratos_Inversión!H23+Contratos_Inversión!H24</f>
        <v>40313636.363636367</v>
      </c>
      <c r="H12" s="54">
        <f>Contratos_Inversión!I23+Contratos_Inversión!I24</f>
        <v>40313636.363636367</v>
      </c>
      <c r="I12" s="54">
        <f>Contratos_Inversión!J23+Contratos_Inversión!J24</f>
        <v>40313636.363636367</v>
      </c>
      <c r="J12" s="54">
        <f>Contratos_Inversión!K23+Contratos_Inversión!K24</f>
        <v>152118436.36363637</v>
      </c>
      <c r="K12" s="54">
        <f>Contratos_Inversión!L23+Contratos_Inversión!L24</f>
        <v>40313636.363636367</v>
      </c>
      <c r="L12" s="54">
        <f>Contratos_Inversión!M23+Contratos_Inversión!M24</f>
        <v>40313636.363636367</v>
      </c>
      <c r="M12" s="54">
        <f>Contratos_Inversión!N23+Contratos_Inversión!N24</f>
        <v>40313636.363636367</v>
      </c>
      <c r="N12" s="54">
        <f>Contratos_Inversión!O23+Contratos_Inversión!O24</f>
        <v>375728036.36363637</v>
      </c>
      <c r="O12" s="54">
        <f>Contratos_Inversión!P23+Contratos_Inversión!P24</f>
        <v>40313636.363636367</v>
      </c>
      <c r="P12" s="54">
        <f>Contratos_Inversión!Q23+Contratos_Inversión!Q24</f>
        <v>670828800</v>
      </c>
    </row>
    <row r="13" spans="1:16" x14ac:dyDescent="0.2">
      <c r="A13" s="47" t="s">
        <v>38</v>
      </c>
      <c r="B13" t="s">
        <v>39</v>
      </c>
      <c r="C13" s="246">
        <v>663637000</v>
      </c>
      <c r="D13" s="54">
        <f>Contratos_Inversión!E25+Contratos_Inversión!E26</f>
        <v>0</v>
      </c>
      <c r="E13" s="54">
        <f>Contratos_Inversión!F25+Contratos_Inversión!F26</f>
        <v>43080000</v>
      </c>
      <c r="F13" s="54">
        <f>Contratos_Inversión!G25+Contratos_Inversión!G26</f>
        <v>43080000</v>
      </c>
      <c r="G13" s="54">
        <f>Contratos_Inversión!H25+Contratos_Inversión!H26</f>
        <v>43080000</v>
      </c>
      <c r="H13" s="54">
        <f>Contratos_Inversión!I25+Contratos_Inversión!I26</f>
        <v>43080000</v>
      </c>
      <c r="I13" s="54">
        <f>Contratos_Inversión!J25+Contratos_Inversión!J26</f>
        <v>43080000</v>
      </c>
      <c r="J13" s="54">
        <f>Contratos_Inversión!K25+Contratos_Inversión!K26</f>
        <v>62055700</v>
      </c>
      <c r="K13" s="54">
        <f>Contratos_Inversión!L25+Contratos_Inversión!L26</f>
        <v>43080000</v>
      </c>
      <c r="L13" s="54">
        <f>Contratos_Inversión!M25+Contratos_Inversión!M26</f>
        <v>43080000</v>
      </c>
      <c r="M13" s="54">
        <f>Contratos_Inversión!N25+Contratos_Inversión!N26</f>
        <v>43080000</v>
      </c>
      <c r="N13" s="54">
        <f>Contratos_Inversión!O25+Contratos_Inversión!O26</f>
        <v>100007100</v>
      </c>
      <c r="O13" s="54">
        <f>Contratos_Inversión!P25+Contratos_Inversión!P26</f>
        <v>43080000</v>
      </c>
      <c r="P13" s="54">
        <f>Contratos_Inversión!Q25+Contratos_Inversión!Q26</f>
        <v>113854200</v>
      </c>
    </row>
    <row r="14" spans="1:16" x14ac:dyDescent="0.2">
      <c r="A14" s="47" t="s">
        <v>40</v>
      </c>
      <c r="B14" t="s">
        <v>41</v>
      </c>
      <c r="C14" s="246">
        <v>1058734000</v>
      </c>
      <c r="D14" s="54">
        <f>Contratos_Inversión!E27+Contratos_Inversión!E28</f>
        <v>0</v>
      </c>
      <c r="E14" s="54">
        <f>Contratos_Inversión!F27+Contratos_Inversión!F28</f>
        <v>22745454.545454547</v>
      </c>
      <c r="F14" s="54">
        <f>Contratos_Inversión!G27+Contratos_Inversión!G28</f>
        <v>22745454.545454547</v>
      </c>
      <c r="G14" s="54">
        <f>Contratos_Inversión!H27+Contratos_Inversión!H28</f>
        <v>22745454.545454547</v>
      </c>
      <c r="H14" s="54">
        <f>Contratos_Inversión!I27+Contratos_Inversión!I28</f>
        <v>22745454.545454547</v>
      </c>
      <c r="I14" s="54">
        <f>Contratos_Inversión!J27+Contratos_Inversión!J28</f>
        <v>22745454.545454547</v>
      </c>
      <c r="J14" s="54">
        <f>Contratos_Inversión!K27+Contratos_Inversión!K28</f>
        <v>103598854.54545455</v>
      </c>
      <c r="K14" s="54">
        <f>Contratos_Inversión!L27+Contratos_Inversión!L28</f>
        <v>22745454.545454547</v>
      </c>
      <c r="L14" s="54">
        <f>Contratos_Inversión!M27+Contratos_Inversión!M28</f>
        <v>22745454.545454547</v>
      </c>
      <c r="M14" s="54">
        <f>Contratos_Inversión!N27+Contratos_Inversión!N28</f>
        <v>22745454.545454547</v>
      </c>
      <c r="N14" s="54">
        <f>Contratos_Inversión!O27+Contratos_Inversión!O28</f>
        <v>265305654.54545456</v>
      </c>
      <c r="O14" s="54">
        <f>Contratos_Inversión!P27+Contratos_Inversión!P28</f>
        <v>22745454.545454547</v>
      </c>
      <c r="P14" s="54">
        <f>Contratos_Inversión!Q27+Contratos_Inversión!Q28</f>
        <v>485120400</v>
      </c>
    </row>
    <row r="15" spans="1:16" x14ac:dyDescent="0.2">
      <c r="A15" s="47" t="s">
        <v>42</v>
      </c>
      <c r="B15" t="s">
        <v>43</v>
      </c>
      <c r="C15" s="246">
        <v>273261000</v>
      </c>
      <c r="D15" s="54">
        <f>Contratos_Inversión!E29+Contratos_Inversión!E30</f>
        <v>0</v>
      </c>
      <c r="E15" s="54">
        <f>Contratos_Inversión!F29+Contratos_Inversión!F30</f>
        <v>13909090.909090908</v>
      </c>
      <c r="F15" s="54">
        <f>Contratos_Inversión!G29+Contratos_Inversión!G30</f>
        <v>13909090.909090908</v>
      </c>
      <c r="G15" s="54">
        <f>Contratos_Inversión!H29+Contratos_Inversión!H30</f>
        <v>13909090.909090908</v>
      </c>
      <c r="H15" s="54">
        <f>Contratos_Inversión!I29+Contratos_Inversión!I30</f>
        <v>13909090.909090908</v>
      </c>
      <c r="I15" s="54">
        <f>Contratos_Inversión!J29+Contratos_Inversión!J30</f>
        <v>13909090.909090908</v>
      </c>
      <c r="J15" s="54">
        <f>Contratos_Inversión!K29+Contratos_Inversión!K30</f>
        <v>25935190.909090906</v>
      </c>
      <c r="K15" s="54">
        <f>Contratos_Inversión!L29+Contratos_Inversión!L30</f>
        <v>13909090.909090908</v>
      </c>
      <c r="L15" s="54">
        <f>Contratos_Inversión!M29+Contratos_Inversión!M30</f>
        <v>13909090.909090908</v>
      </c>
      <c r="M15" s="54">
        <f>Contratos_Inversión!N29+Contratos_Inversión!N30</f>
        <v>13909090.909090908</v>
      </c>
      <c r="N15" s="54">
        <f>Contratos_Inversión!O29+Contratos_Inversión!O30</f>
        <v>49987390.909090906</v>
      </c>
      <c r="O15" s="54">
        <f>Contratos_Inversión!P29+Contratos_Inversión!P30</f>
        <v>13909090.909090908</v>
      </c>
      <c r="P15" s="54">
        <f>Contratos_Inversión!Q29+Contratos_Inversión!Q30</f>
        <v>72156600</v>
      </c>
    </row>
    <row r="16" spans="1:16" x14ac:dyDescent="0.2">
      <c r="A16" s="47" t="s">
        <v>44</v>
      </c>
      <c r="B16" t="s">
        <v>45</v>
      </c>
      <c r="C16" s="246">
        <v>741712000</v>
      </c>
      <c r="D16" s="54">
        <f>Contratos_Inversión!E31+Contratos_Inversión!E32</f>
        <v>0</v>
      </c>
      <c r="E16" s="54">
        <f>Contratos_Inversión!F31+Contratos_Inversión!F32</f>
        <v>21181818.181818184</v>
      </c>
      <c r="F16" s="54">
        <f>Contratos_Inversión!G31+Contratos_Inversión!G32</f>
        <v>21181818.181818184</v>
      </c>
      <c r="G16" s="54">
        <f>Contratos_Inversión!H31+Contratos_Inversión!H32</f>
        <v>21181818.181818184</v>
      </c>
      <c r="H16" s="54">
        <f>Contratos_Inversión!I31+Contratos_Inversión!I32</f>
        <v>21181818.181818184</v>
      </c>
      <c r="I16" s="54">
        <f>Contratos_Inversión!J31+Contratos_Inversión!J32</f>
        <v>21181818.181818184</v>
      </c>
      <c r="J16" s="54">
        <f>Contratos_Inversión!K31+Contratos_Inversión!K32</f>
        <v>72053018.181818187</v>
      </c>
      <c r="K16" s="54">
        <f>Contratos_Inversión!L31+Contratos_Inversión!L32</f>
        <v>21181818.181818184</v>
      </c>
      <c r="L16" s="54">
        <f>Contratos_Inversión!M31+Contratos_Inversión!M32</f>
        <v>21181818.181818184</v>
      </c>
      <c r="M16" s="54">
        <f>Contratos_Inversión!N31+Contratos_Inversión!N32</f>
        <v>21181818.181818184</v>
      </c>
      <c r="N16" s="54">
        <f>Contratos_Inversión!O31+Contratos_Inversión!O32</f>
        <v>173795418.18181819</v>
      </c>
      <c r="O16" s="54">
        <f>Contratos_Inversión!P31+Contratos_Inversión!P32</f>
        <v>21181818.181818184</v>
      </c>
      <c r="P16" s="54">
        <f>Contratos_Inversión!Q31+Contratos_Inversión!Q32</f>
        <v>305227200</v>
      </c>
    </row>
    <row r="17" spans="1:16" x14ac:dyDescent="0.2">
      <c r="A17" s="47" t="s">
        <v>46</v>
      </c>
      <c r="B17" t="s">
        <v>47</v>
      </c>
      <c r="C17" s="246">
        <v>156150000</v>
      </c>
      <c r="D17" s="54">
        <f>Contratos_Inversión!E33+Contratos_Inversión!E34</f>
        <v>0</v>
      </c>
      <c r="E17" s="54">
        <f>Contratos_Inversión!F33+Contratos_Inversión!F34</f>
        <v>5104545.4545454541</v>
      </c>
      <c r="F17" s="54">
        <f>Contratos_Inversión!G33+Contratos_Inversión!G34</f>
        <v>5104545.4545454541</v>
      </c>
      <c r="G17" s="54">
        <f>Contratos_Inversión!H33+Contratos_Inversión!H34</f>
        <v>5104545.4545454541</v>
      </c>
      <c r="H17" s="54">
        <f>Contratos_Inversión!I33+Contratos_Inversión!I34</f>
        <v>5104545.4545454541</v>
      </c>
      <c r="I17" s="54">
        <f>Contratos_Inversión!J33+Contratos_Inversión!J34</f>
        <v>5104545.4545454541</v>
      </c>
      <c r="J17" s="54">
        <f>Contratos_Inversión!K33+Contratos_Inversión!K34</f>
        <v>15104545.454545453</v>
      </c>
      <c r="K17" s="54">
        <f>Contratos_Inversión!L33+Contratos_Inversión!L34</f>
        <v>5104545.4545454541</v>
      </c>
      <c r="L17" s="54">
        <f>Contratos_Inversión!M33+Contratos_Inversión!M34</f>
        <v>5104545.4545454541</v>
      </c>
      <c r="M17" s="54">
        <f>Contratos_Inversión!N33+Contratos_Inversión!N34</f>
        <v>5104545.4545454541</v>
      </c>
      <c r="N17" s="54">
        <f>Contratos_Inversión!O33+Contratos_Inversión!O34</f>
        <v>35104545.454545453</v>
      </c>
      <c r="O17" s="54">
        <f>Contratos_Inversión!P33+Contratos_Inversión!P34</f>
        <v>5104545.4545454541</v>
      </c>
      <c r="P17" s="54">
        <f>Contratos_Inversión!Q33+Contratos_Inversión!Q34</f>
        <v>60000000</v>
      </c>
    </row>
    <row r="18" spans="1:16" x14ac:dyDescent="0.2">
      <c r="A18" s="47" t="s">
        <v>48</v>
      </c>
      <c r="B18" t="s">
        <v>49</v>
      </c>
      <c r="C18" s="246">
        <v>3513375000</v>
      </c>
      <c r="D18" s="54">
        <f>Contratos_Inversión!E35+Contratos_Inversión!E36</f>
        <v>0</v>
      </c>
      <c r="E18" s="54">
        <f>Contratos_Inversión!F35+Contratos_Inversión!F36</f>
        <v>18045454.545454547</v>
      </c>
      <c r="F18" s="54">
        <f>Contratos_Inversión!G35+Contratos_Inversión!G36</f>
        <v>18045454.545454547</v>
      </c>
      <c r="G18" s="54">
        <f>Contratos_Inversión!H35+Contratos_Inversión!H36</f>
        <v>2207045454.5454545</v>
      </c>
      <c r="H18" s="54">
        <f>Contratos_Inversión!I35+Contratos_Inversión!I36</f>
        <v>18045454.545454547</v>
      </c>
      <c r="I18" s="54">
        <f>Contratos_Inversión!J35+Contratos_Inversión!J36</f>
        <v>18045454.545454547</v>
      </c>
      <c r="J18" s="54">
        <f>Contratos_Inversión!K35+Contratos_Inversión!K36</f>
        <v>18045454.545454547</v>
      </c>
      <c r="K18" s="54">
        <f>Contratos_Inversión!L35+Contratos_Inversión!L36</f>
        <v>18045454.545454547</v>
      </c>
      <c r="L18" s="54">
        <f>Contratos_Inversión!M35+Contratos_Inversión!M36</f>
        <v>18045454.545454547</v>
      </c>
      <c r="M18" s="54">
        <f>Contratos_Inversión!N35+Contratos_Inversión!N36</f>
        <v>18045454.545454547</v>
      </c>
      <c r="N18" s="54">
        <f>Contratos_Inversión!O35+Contratos_Inversión!O36</f>
        <v>18045454.545454547</v>
      </c>
      <c r="O18" s="54">
        <f>Contratos_Inversión!P35+Contratos_Inversión!P36</f>
        <v>369920454.54545456</v>
      </c>
      <c r="P18" s="54">
        <f>Contratos_Inversión!Q35+Contratos_Inversión!Q36</f>
        <v>735000000</v>
      </c>
    </row>
    <row r="19" spans="1:16" x14ac:dyDescent="0.2">
      <c r="A19" s="47" t="s">
        <v>50</v>
      </c>
      <c r="B19" t="s">
        <v>51</v>
      </c>
      <c r="C19" s="246">
        <v>409894000</v>
      </c>
      <c r="D19" s="54">
        <f>Contratos_Inversión!E37+Contratos_Inversión!E38</f>
        <v>0</v>
      </c>
      <c r="E19" s="54">
        <f>Contratos_Inversión!F37+Contratos_Inversión!F38</f>
        <v>5200000</v>
      </c>
      <c r="F19" s="54">
        <f>Contratos_Inversión!G37+Contratos_Inversión!G38</f>
        <v>5200000</v>
      </c>
      <c r="G19" s="54">
        <f>Contratos_Inversión!H37+Contratos_Inversión!H38</f>
        <v>5200000</v>
      </c>
      <c r="H19" s="54">
        <f>Contratos_Inversión!I37+Contratos_Inversión!I38</f>
        <v>5200000</v>
      </c>
      <c r="I19" s="54">
        <f>Contratos_Inversión!J37+Contratos_Inversión!J38</f>
        <v>5200000</v>
      </c>
      <c r="J19" s="54">
        <f>Contratos_Inversión!K37+Contratos_Inversión!K38</f>
        <v>357894000</v>
      </c>
      <c r="K19" s="54">
        <f>Contratos_Inversión!L37+Contratos_Inversión!L38</f>
        <v>5200000</v>
      </c>
      <c r="L19" s="54">
        <f>Contratos_Inversión!M37+Contratos_Inversión!M38</f>
        <v>5200000</v>
      </c>
      <c r="M19" s="54">
        <f>Contratos_Inversión!N37+Contratos_Inversión!N38</f>
        <v>5200000</v>
      </c>
      <c r="N19" s="54">
        <f>Contratos_Inversión!O37+Contratos_Inversión!O38</f>
        <v>5200000</v>
      </c>
      <c r="O19" s="54">
        <f>Contratos_Inversión!P37+Contratos_Inversión!P38</f>
        <v>5200000</v>
      </c>
      <c r="P19" s="54">
        <f>Contratos_Inversión!Q37+Contratos_Inversión!Q38</f>
        <v>0</v>
      </c>
    </row>
    <row r="20" spans="1:16" x14ac:dyDescent="0.2">
      <c r="A20" s="47" t="s">
        <v>52</v>
      </c>
      <c r="B20" t="s">
        <v>53</v>
      </c>
      <c r="C20" s="246">
        <v>1562500000</v>
      </c>
      <c r="D20" s="54">
        <f>Contratos_Inversión!E39</f>
        <v>0</v>
      </c>
      <c r="E20" s="54">
        <f>Contratos_Inversión!F39</f>
        <v>142045454.54545453</v>
      </c>
      <c r="F20" s="54">
        <f>Contratos_Inversión!G39</f>
        <v>142045454.54545453</v>
      </c>
      <c r="G20" s="54">
        <f>Contratos_Inversión!H39</f>
        <v>142045454.54545453</v>
      </c>
      <c r="H20" s="54">
        <f>Contratos_Inversión!I39</f>
        <v>142045454.54545453</v>
      </c>
      <c r="I20" s="54">
        <f>Contratos_Inversión!J39</f>
        <v>142045454.54545453</v>
      </c>
      <c r="J20" s="54">
        <f>Contratos_Inversión!K39</f>
        <v>142045454.54545453</v>
      </c>
      <c r="K20" s="54">
        <f>Contratos_Inversión!L39</f>
        <v>142045454.54545453</v>
      </c>
      <c r="L20" s="54">
        <f>Contratos_Inversión!M39</f>
        <v>142045454.54545453</v>
      </c>
      <c r="M20" s="54">
        <f>Contratos_Inversión!N39</f>
        <v>142045454.54545453</v>
      </c>
      <c r="N20" s="54">
        <f>Contratos_Inversión!O39</f>
        <v>142045454.54545453</v>
      </c>
      <c r="O20" s="54">
        <f>Contratos_Inversión!P39</f>
        <v>142045454.54545453</v>
      </c>
      <c r="P20" s="54">
        <f>Contratos_Inversión!Q39</f>
        <v>0</v>
      </c>
    </row>
    <row r="21" spans="1:16" x14ac:dyDescent="0.2">
      <c r="A21" s="47" t="s">
        <v>54</v>
      </c>
      <c r="B21" t="s">
        <v>55</v>
      </c>
      <c r="C21" s="246">
        <v>320342000</v>
      </c>
      <c r="D21" s="54">
        <f>Contratos_Inversión!E40</f>
        <v>0</v>
      </c>
      <c r="E21" s="54">
        <f>Contratos_Inversión!F40</f>
        <v>0</v>
      </c>
      <c r="F21" s="54">
        <f>Contratos_Inversión!G40</f>
        <v>0</v>
      </c>
      <c r="G21" s="54">
        <f>Contratos_Inversión!H40</f>
        <v>0</v>
      </c>
      <c r="H21" s="54">
        <f>Contratos_Inversión!I40</f>
        <v>0</v>
      </c>
      <c r="I21" s="54">
        <f>Contratos_Inversión!J40</f>
        <v>0</v>
      </c>
      <c r="J21" s="54">
        <f>Contratos_Inversión!K40</f>
        <v>0</v>
      </c>
      <c r="K21" s="54">
        <f>Contratos_Inversión!L40</f>
        <v>0</v>
      </c>
      <c r="L21" s="54">
        <f>Contratos_Inversión!M40</f>
        <v>0</v>
      </c>
      <c r="M21" s="54">
        <f>Contratos_Inversión!N40</f>
        <v>0</v>
      </c>
      <c r="N21" s="54">
        <f>Contratos_Inversión!O40</f>
        <v>32034200</v>
      </c>
      <c r="O21" s="54">
        <f>Contratos_Inversión!P40</f>
        <v>0</v>
      </c>
      <c r="P21" s="54">
        <f>Contratos_Inversión!Q40</f>
        <v>288307800</v>
      </c>
    </row>
    <row r="22" spans="1:16" x14ac:dyDescent="0.2">
      <c r="A22" s="47" t="s">
        <v>56</v>
      </c>
      <c r="B22" t="s">
        <v>57</v>
      </c>
      <c r="C22" s="246">
        <v>464118000</v>
      </c>
      <c r="D22" s="54">
        <f>Contratos_Inversión!E41</f>
        <v>0</v>
      </c>
      <c r="E22" s="54">
        <f>Contratos_Inversión!F41</f>
        <v>0</v>
      </c>
      <c r="F22" s="54">
        <f>Contratos_Inversión!G41</f>
        <v>0</v>
      </c>
      <c r="G22" s="54">
        <f>Contratos_Inversión!H41</f>
        <v>0</v>
      </c>
      <c r="H22" s="54">
        <f>Contratos_Inversión!I41</f>
        <v>0</v>
      </c>
      <c r="I22" s="54">
        <f>Contratos_Inversión!J41</f>
        <v>0</v>
      </c>
      <c r="J22" s="54">
        <f>Contratos_Inversión!K41</f>
        <v>0</v>
      </c>
      <c r="K22" s="54">
        <f>Contratos_Inversión!L41</f>
        <v>0</v>
      </c>
      <c r="L22" s="54">
        <f>Contratos_Inversión!M41</f>
        <v>0</v>
      </c>
      <c r="M22" s="54">
        <f>Contratos_Inversión!N41</f>
        <v>0</v>
      </c>
      <c r="N22" s="54">
        <f>Contratos_Inversión!O41</f>
        <v>46411800</v>
      </c>
      <c r="O22" s="54">
        <f>Contratos_Inversión!P41</f>
        <v>0</v>
      </c>
      <c r="P22" s="54">
        <f>Contratos_Inversión!Q41</f>
        <v>417706200</v>
      </c>
    </row>
    <row r="23" spans="1:16" x14ac:dyDescent="0.2">
      <c r="A23" s="47" t="s">
        <v>58</v>
      </c>
      <c r="B23" t="s">
        <v>59</v>
      </c>
      <c r="C23" s="246">
        <v>468049000</v>
      </c>
      <c r="D23" s="54">
        <f>Contratos_Inversión!E42+Contratos_Inversión!E43</f>
        <v>0</v>
      </c>
      <c r="E23" s="54">
        <f>Contratos_Inversión!F42+Contratos_Inversión!F43</f>
        <v>11400000</v>
      </c>
      <c r="F23" s="54">
        <f>Contratos_Inversión!G42+Contratos_Inversión!G43</f>
        <v>11400000</v>
      </c>
      <c r="G23" s="54">
        <f>Contratos_Inversión!H42+Contratos_Inversión!H43</f>
        <v>11400000</v>
      </c>
      <c r="H23" s="54">
        <f>Contratos_Inversión!I42+Contratos_Inversión!I43</f>
        <v>11400000</v>
      </c>
      <c r="I23" s="54">
        <f>Contratos_Inversión!J42+Contratos_Inversión!J43</f>
        <v>11400000</v>
      </c>
      <c r="J23" s="54">
        <f>Contratos_Inversión!K42+Contratos_Inversión!K43</f>
        <v>45664900</v>
      </c>
      <c r="K23" s="54">
        <f>Contratos_Inversión!L42+Contratos_Inversión!L43</f>
        <v>11400000</v>
      </c>
      <c r="L23" s="54">
        <f>Contratos_Inversión!M42+Contratos_Inversión!M43</f>
        <v>11400000</v>
      </c>
      <c r="M23" s="54">
        <f>Contratos_Inversión!N42+Contratos_Inversión!N43</f>
        <v>11400000</v>
      </c>
      <c r="N23" s="54">
        <f>Contratos_Inversión!O42+Contratos_Inversión!O43</f>
        <v>114194700</v>
      </c>
      <c r="O23" s="54">
        <f>Contratos_Inversión!P42+Contratos_Inversión!P43</f>
        <v>11400000</v>
      </c>
      <c r="P23" s="54">
        <f>Contratos_Inversión!Q42+Contratos_Inversión!Q43</f>
        <v>205589400</v>
      </c>
    </row>
    <row r="24" spans="1:16" x14ac:dyDescent="0.2">
      <c r="A24" s="47" t="s">
        <v>60</v>
      </c>
      <c r="B24" t="s">
        <v>61</v>
      </c>
      <c r="C24" s="246">
        <v>1132086000</v>
      </c>
      <c r="D24" s="54">
        <f>Contratos_Inversión!E44+Contratos_Inversión!E45</f>
        <v>0</v>
      </c>
      <c r="E24" s="54">
        <f>Contratos_Inversión!F44+Contratos_Inversión!F45</f>
        <v>36700000</v>
      </c>
      <c r="F24" s="54">
        <f>Contratos_Inversión!G44+Contratos_Inversión!G45</f>
        <v>36700000</v>
      </c>
      <c r="G24" s="54">
        <f>Contratos_Inversión!H44+Contratos_Inversión!H45</f>
        <v>36700000</v>
      </c>
      <c r="H24" s="54">
        <f>Contratos_Inversión!I44+Contratos_Inversión!I45</f>
        <v>36700000</v>
      </c>
      <c r="I24" s="54">
        <f>Contratos_Inversión!J44+Contratos_Inversión!J45</f>
        <v>36700000</v>
      </c>
      <c r="J24" s="54">
        <f>Contratos_Inversión!K44+Contratos_Inversión!K45</f>
        <v>109538600</v>
      </c>
      <c r="K24" s="54">
        <f>Contratos_Inversión!L44+Contratos_Inversión!L45</f>
        <v>36700000</v>
      </c>
      <c r="L24" s="54">
        <f>Contratos_Inversión!M44+Contratos_Inversión!M45</f>
        <v>36700000</v>
      </c>
      <c r="M24" s="54">
        <f>Contratos_Inversión!N44+Contratos_Inversión!N45</f>
        <v>36700000</v>
      </c>
      <c r="N24" s="54">
        <f>Contratos_Inversión!O44+Contratos_Inversión!O45</f>
        <v>255215800</v>
      </c>
      <c r="O24" s="54">
        <f>Contratos_Inversión!P44+Contratos_Inversión!P45</f>
        <v>36700000</v>
      </c>
      <c r="P24" s="54">
        <f>Contratos_Inversión!Q44+Contratos_Inversión!Q45</f>
        <v>437031600</v>
      </c>
    </row>
    <row r="25" spans="1:16" x14ac:dyDescent="0.2">
      <c r="A25" s="47" t="s">
        <v>62</v>
      </c>
      <c r="B25" t="s">
        <v>63</v>
      </c>
      <c r="C25" s="246">
        <v>468450000</v>
      </c>
      <c r="D25" s="54">
        <f>Contratos_Inversión!E46+Contratos_Inversión!E47</f>
        <v>0</v>
      </c>
      <c r="E25" s="54">
        <f>Contratos_Inversión!F46+Contratos_Inversión!F47</f>
        <v>19700000</v>
      </c>
      <c r="F25" s="54">
        <f>Contratos_Inversión!G46+Contratos_Inversión!G47</f>
        <v>19700000</v>
      </c>
      <c r="G25" s="54">
        <f>Contratos_Inversión!H46+Contratos_Inversión!H47</f>
        <v>19700000</v>
      </c>
      <c r="H25" s="54">
        <f>Contratos_Inversión!I46+Contratos_Inversión!I47</f>
        <v>19700000</v>
      </c>
      <c r="I25" s="54">
        <f>Contratos_Inversión!J46+Contratos_Inversión!J47</f>
        <v>19700000</v>
      </c>
      <c r="J25" s="54">
        <f>Contratos_Inversión!K46+Contratos_Inversión!K47</f>
        <v>19700000</v>
      </c>
      <c r="K25" s="54">
        <f>Contratos_Inversión!L46+Contratos_Inversión!L47</f>
        <v>19700000</v>
      </c>
      <c r="L25" s="54">
        <f>Contratos_Inversión!M46+Contratos_Inversión!M47</f>
        <v>19700000</v>
      </c>
      <c r="M25" s="54">
        <f>Contratos_Inversión!N46+Contratos_Inversión!N47</f>
        <v>19700000</v>
      </c>
      <c r="N25" s="54">
        <f>Contratos_Inversión!O46+Contratos_Inversión!O47</f>
        <v>44875000</v>
      </c>
      <c r="O25" s="54">
        <f>Contratos_Inversión!P46+Contratos_Inversión!P47</f>
        <v>19700000</v>
      </c>
      <c r="P25" s="54">
        <f>Contratos_Inversión!Q46+Contratos_Inversión!Q47</f>
        <v>226575000</v>
      </c>
    </row>
    <row r="26" spans="1:16" x14ac:dyDescent="0.2">
      <c r="A26" s="47" t="s">
        <v>64</v>
      </c>
      <c r="B26" t="s">
        <v>65</v>
      </c>
      <c r="C26" s="246">
        <v>1249200000</v>
      </c>
      <c r="D26" s="54">
        <f>Contratos_Inversión!E48+Contratos_Inversión!E49</f>
        <v>0</v>
      </c>
      <c r="E26" s="54">
        <f>Contratos_Inversión!F48+Contratos_Inversión!F49</f>
        <v>63000000</v>
      </c>
      <c r="F26" s="54">
        <f>Contratos_Inversión!G48+Contratos_Inversión!G49</f>
        <v>63000000</v>
      </c>
      <c r="G26" s="54">
        <f>Contratos_Inversión!H48+Contratos_Inversión!H49</f>
        <v>63000000</v>
      </c>
      <c r="H26" s="54">
        <f>Contratos_Inversión!I48+Contratos_Inversión!I49</f>
        <v>63000000</v>
      </c>
      <c r="I26" s="54">
        <f>Contratos_Inversión!J48+Contratos_Inversión!J49</f>
        <v>63000000</v>
      </c>
      <c r="J26" s="54">
        <f>Contratos_Inversión!K48+Contratos_Inversión!K49</f>
        <v>118620000</v>
      </c>
      <c r="K26" s="54">
        <f>Contratos_Inversión!L48+Contratos_Inversión!L49</f>
        <v>63000000</v>
      </c>
      <c r="L26" s="54">
        <f>Contratos_Inversión!M48+Contratos_Inversión!M49</f>
        <v>63000000</v>
      </c>
      <c r="M26" s="54">
        <f>Contratos_Inversión!N48+Contratos_Inversión!N49</f>
        <v>63000000</v>
      </c>
      <c r="N26" s="54">
        <f>Contratos_Inversión!O48+Contratos_Inversión!O49</f>
        <v>229860000</v>
      </c>
      <c r="O26" s="54">
        <f>Contratos_Inversión!P48+Contratos_Inversión!P49</f>
        <v>63000000</v>
      </c>
      <c r="P26" s="54">
        <f>Contratos_Inversión!Q48+Contratos_Inversión!Q49</f>
        <v>333720000</v>
      </c>
    </row>
    <row r="27" spans="1:16" x14ac:dyDescent="0.2">
      <c r="A27" s="47" t="s">
        <v>66</v>
      </c>
      <c r="B27" t="s">
        <v>67</v>
      </c>
      <c r="C27" s="246">
        <v>273653000</v>
      </c>
      <c r="D27" s="54">
        <f>Contratos_Inversión!E50+Contratos_Inversión!E51</f>
        <v>0</v>
      </c>
      <c r="E27" s="54">
        <f>Contratos_Inversión!F50+Contratos_Inversión!F51</f>
        <v>6000000</v>
      </c>
      <c r="F27" s="54">
        <f>Contratos_Inversión!G50+Contratos_Inversión!G51</f>
        <v>6000000</v>
      </c>
      <c r="G27" s="54">
        <f>Contratos_Inversión!H50+Contratos_Inversión!H51</f>
        <v>6000000</v>
      </c>
      <c r="H27" s="54">
        <f>Contratos_Inversión!I50+Contratos_Inversión!I51</f>
        <v>6000000</v>
      </c>
      <c r="I27" s="54">
        <f>Contratos_Inversión!J50+Contratos_Inversión!J51</f>
        <v>6000000</v>
      </c>
      <c r="J27" s="54">
        <f>Contratos_Inversión!K50+Contratos_Inversión!K51</f>
        <v>6000000</v>
      </c>
      <c r="K27" s="54">
        <f>Contratos_Inversión!L50+Contratos_Inversión!L51</f>
        <v>6000000</v>
      </c>
      <c r="L27" s="54">
        <f>Contratos_Inversión!M50+Contratos_Inversión!M51</f>
        <v>6000000</v>
      </c>
      <c r="M27" s="54">
        <f>Contratos_Inversión!N50+Contratos_Inversión!N51</f>
        <v>6000000</v>
      </c>
      <c r="N27" s="54">
        <f>Contratos_Inversión!O50+Contratos_Inversión!O51</f>
        <v>26765300</v>
      </c>
      <c r="O27" s="54">
        <f>Contratos_Inversión!P50+Contratos_Inversión!P51</f>
        <v>6000000</v>
      </c>
      <c r="P27" s="54">
        <f>Contratos_Inversión!Q50+Contratos_Inversión!Q51</f>
        <v>186887700</v>
      </c>
    </row>
    <row r="28" spans="1:16" x14ac:dyDescent="0.2">
      <c r="A28" s="47" t="s">
        <v>68</v>
      </c>
      <c r="B28" t="s">
        <v>69</v>
      </c>
      <c r="C28" s="246">
        <v>819787000</v>
      </c>
      <c r="D28" s="54">
        <f>Contratos_Inversión!E52+Contratos_Inversión!E53</f>
        <v>0</v>
      </c>
      <c r="E28" s="54">
        <f>Contratos_Inversión!F52+Contratos_Inversión!F53</f>
        <v>6000000</v>
      </c>
      <c r="F28" s="54">
        <f>Contratos_Inversión!G52+Contratos_Inversión!G53</f>
        <v>6000000</v>
      </c>
      <c r="G28" s="54">
        <f>Contratos_Inversión!H52+Contratos_Inversión!H53</f>
        <v>6000000</v>
      </c>
      <c r="H28" s="54">
        <f>Contratos_Inversión!I52+Contratos_Inversión!I53</f>
        <v>6000000</v>
      </c>
      <c r="I28" s="54">
        <f>Contratos_Inversión!J52+Contratos_Inversión!J53</f>
        <v>6000000</v>
      </c>
      <c r="J28" s="54">
        <f>Contratos_Inversión!K52+Contratos_Inversión!K53</f>
        <v>81378700</v>
      </c>
      <c r="K28" s="54">
        <f>Contratos_Inversión!L52+Contratos_Inversión!L53</f>
        <v>6000000</v>
      </c>
      <c r="L28" s="54">
        <f>Contratos_Inversión!M52+Contratos_Inversión!M53</f>
        <v>6000000</v>
      </c>
      <c r="M28" s="54">
        <f>Contratos_Inversión!N52+Contratos_Inversión!N53</f>
        <v>6000000</v>
      </c>
      <c r="N28" s="54">
        <f>Contratos_Inversión!O52+Contratos_Inversión!O53</f>
        <v>232136100</v>
      </c>
      <c r="O28" s="54">
        <f>Contratos_Inversión!P52+Contratos_Inversión!P53</f>
        <v>6000000</v>
      </c>
      <c r="P28" s="54">
        <f>Contratos_Inversión!Q52+Contratos_Inversión!Q53</f>
        <v>452272200</v>
      </c>
    </row>
    <row r="29" spans="1:16" x14ac:dyDescent="0.2">
      <c r="A29" s="47" t="s">
        <v>70</v>
      </c>
      <c r="B29" t="s">
        <v>71</v>
      </c>
      <c r="C29" s="246">
        <v>6162953000</v>
      </c>
      <c r="D29" s="54">
        <f>Contratos_Inversión!E54+Contratos_Inversión!E55</f>
        <v>0</v>
      </c>
      <c r="E29" s="54">
        <f>Contratos_Inversión!F54+Contratos_Inversión!F55</f>
        <v>63000000</v>
      </c>
      <c r="F29" s="54">
        <f>Contratos_Inversión!G54+Contratos_Inversión!G55</f>
        <v>63000000</v>
      </c>
      <c r="G29" s="54">
        <f>Contratos_Inversión!H54+Contratos_Inversión!H55</f>
        <v>63000000</v>
      </c>
      <c r="H29" s="54">
        <f>Contratos_Inversión!I54+Contratos_Inversión!I55</f>
        <v>63000000</v>
      </c>
      <c r="I29" s="54">
        <f>Contratos_Inversión!J54+Contratos_Inversión!J55</f>
        <v>2063000000</v>
      </c>
      <c r="J29" s="54">
        <f>Contratos_Inversión!K54+Contratos_Inversión!K55</f>
        <v>609995300</v>
      </c>
      <c r="K29" s="54">
        <f>Contratos_Inversión!L54+Contratos_Inversión!L55</f>
        <v>563000000</v>
      </c>
      <c r="L29" s="54">
        <f>Contratos_Inversión!M54+Contratos_Inversión!M55</f>
        <v>563000000</v>
      </c>
      <c r="M29" s="54">
        <f>Contratos_Inversión!N54+Contratos_Inversión!N55</f>
        <v>563000000</v>
      </c>
      <c r="N29" s="54">
        <f>Contratos_Inversión!O54+Contratos_Inversión!O55</f>
        <v>563000000</v>
      </c>
      <c r="O29" s="54">
        <f>Contratos_Inversión!P54+Contratos_Inversión!P55</f>
        <v>563000000</v>
      </c>
      <c r="P29" s="54">
        <f>Contratos_Inversión!Q54+Contratos_Inversión!Q55</f>
        <v>422957700</v>
      </c>
    </row>
    <row r="30" spans="1:16" x14ac:dyDescent="0.2">
      <c r="A30" s="47" t="s">
        <v>72</v>
      </c>
      <c r="B30" s="50" t="s">
        <v>73</v>
      </c>
      <c r="C30" s="246">
        <v>702674000</v>
      </c>
      <c r="D30" s="54">
        <f>Contratos_Inversión!E56+Contratos_Inversión!E57</f>
        <v>0</v>
      </c>
      <c r="E30" s="54">
        <f>Contratos_Inversión!F56+Contratos_Inversión!F57</f>
        <v>11000000</v>
      </c>
      <c r="F30" s="54">
        <f>Contratos_Inversión!G56+Contratos_Inversión!G57</f>
        <v>11000000</v>
      </c>
      <c r="G30" s="54">
        <f>Contratos_Inversión!H56+Contratos_Inversión!H57</f>
        <v>11000000</v>
      </c>
      <c r="H30" s="54">
        <f>Contratos_Inversión!I56+Contratos_Inversión!I57</f>
        <v>11000000</v>
      </c>
      <c r="I30" s="54">
        <f>Contratos_Inversión!J56+Contratos_Inversión!J57</f>
        <v>11000000</v>
      </c>
      <c r="J30" s="54">
        <f>Contratos_Inversión!K56+Contratos_Inversión!K57</f>
        <v>69167400</v>
      </c>
      <c r="K30" s="54">
        <f>Contratos_Inversión!L56+Contratos_Inversión!L57</f>
        <v>11000000</v>
      </c>
      <c r="L30" s="54">
        <f>Contratos_Inversión!M56+Contratos_Inversión!M57</f>
        <v>11000000</v>
      </c>
      <c r="M30" s="54">
        <f>Contratos_Inversión!N56+Contratos_Inversión!N57</f>
        <v>11000000</v>
      </c>
      <c r="N30" s="54">
        <f>Contratos_Inversión!O56+Contratos_Inversión!O57</f>
        <v>185502200</v>
      </c>
      <c r="O30" s="54">
        <f>Contratos_Inversión!P56+Contratos_Inversión!P57</f>
        <v>11000000</v>
      </c>
      <c r="P30" s="54">
        <f>Contratos_Inversión!Q56+Contratos_Inversión!Q57</f>
        <v>349004400</v>
      </c>
    </row>
    <row r="31" spans="1:16" x14ac:dyDescent="0.2">
      <c r="A31" s="47" t="s">
        <v>74</v>
      </c>
      <c r="B31" s="50" t="s">
        <v>75</v>
      </c>
      <c r="C31" s="246">
        <v>1057815000</v>
      </c>
      <c r="D31" s="8">
        <f>Relación_Contratos_Func!N2</f>
        <v>0</v>
      </c>
      <c r="E31" s="8">
        <f>Relación_Contratos_Func!O2</f>
        <v>88151250</v>
      </c>
      <c r="F31" s="8">
        <f>Relación_Contratos_Func!P2</f>
        <v>88151250</v>
      </c>
      <c r="G31" s="8">
        <f>Relación_Contratos_Func!Q2</f>
        <v>88151250</v>
      </c>
      <c r="H31" s="8">
        <f>Relación_Contratos_Func!R2</f>
        <v>88151250</v>
      </c>
      <c r="I31" s="8">
        <f>Relación_Contratos_Func!S2</f>
        <v>88151250</v>
      </c>
      <c r="J31" s="8">
        <f>Relación_Contratos_Func!T2</f>
        <v>88151250</v>
      </c>
      <c r="K31" s="8">
        <f>Relación_Contratos_Func!U2</f>
        <v>88151250</v>
      </c>
      <c r="L31" s="8">
        <f>Relación_Contratos_Func!V2</f>
        <v>88151250</v>
      </c>
      <c r="M31" s="8">
        <f>Relación_Contratos_Func!W2</f>
        <v>88151250</v>
      </c>
      <c r="N31" s="8">
        <f>Relación_Contratos_Func!X2</f>
        <v>88151250</v>
      </c>
      <c r="O31" s="8">
        <f>Relación_Contratos_Func!Y2</f>
        <v>88151250</v>
      </c>
      <c r="P31" s="8">
        <f>Relación_Contratos_Func!Z2</f>
        <v>88151250</v>
      </c>
    </row>
    <row r="32" spans="1:16" x14ac:dyDescent="0.2">
      <c r="A32" s="47" t="s">
        <v>76</v>
      </c>
      <c r="B32" t="s">
        <v>77</v>
      </c>
      <c r="C32" s="246">
        <v>400000</v>
      </c>
      <c r="D32" s="8">
        <f>Relación_Contratos_Func!N3</f>
        <v>0</v>
      </c>
      <c r="E32" s="8">
        <f>Relación_Contratos_Func!O3</f>
        <v>0</v>
      </c>
      <c r="F32" s="8">
        <f>Relación_Contratos_Func!P3</f>
        <v>0</v>
      </c>
      <c r="G32" s="8">
        <f>Relación_Contratos_Func!Q3</f>
        <v>0</v>
      </c>
      <c r="H32" s="8">
        <f>Relación_Contratos_Func!R3</f>
        <v>0</v>
      </c>
      <c r="I32" s="8">
        <f>Relación_Contratos_Func!S3</f>
        <v>200000</v>
      </c>
      <c r="J32" s="8">
        <f>Relación_Contratos_Func!T3</f>
        <v>0</v>
      </c>
      <c r="K32" s="8">
        <f>Relación_Contratos_Func!U3</f>
        <v>0</v>
      </c>
      <c r="L32" s="8">
        <f>Relación_Contratos_Func!V3</f>
        <v>0</v>
      </c>
      <c r="M32" s="8">
        <f>Relación_Contratos_Func!W3</f>
        <v>200000</v>
      </c>
      <c r="N32" s="8">
        <f>Relación_Contratos_Func!X3</f>
        <v>0</v>
      </c>
      <c r="O32" s="8">
        <f>Relación_Contratos_Func!Y3</f>
        <v>0</v>
      </c>
      <c r="P32" s="8">
        <f>Relación_Contratos_Func!Z3</f>
        <v>0</v>
      </c>
    </row>
    <row r="33" spans="1:16" x14ac:dyDescent="0.2">
      <c r="A33" s="47" t="s">
        <v>78</v>
      </c>
      <c r="B33" t="s">
        <v>79</v>
      </c>
      <c r="C33" s="246">
        <v>15000000</v>
      </c>
      <c r="D33" s="8">
        <f>Relación_Contratos_Func!N4</f>
        <v>0</v>
      </c>
      <c r="E33" s="8">
        <f>Relación_Contratos_Func!O4</f>
        <v>0</v>
      </c>
      <c r="F33" s="8">
        <f>Relación_Contratos_Func!P4</f>
        <v>0</v>
      </c>
      <c r="G33" s="8">
        <f>Relación_Contratos_Func!Q4</f>
        <v>0</v>
      </c>
      <c r="H33" s="8">
        <f>Relación_Contratos_Func!R4</f>
        <v>0</v>
      </c>
      <c r="I33" s="8">
        <f>Relación_Contratos_Func!S4</f>
        <v>3000000</v>
      </c>
      <c r="J33" s="8">
        <f>Relación_Contratos_Func!T4</f>
        <v>1500000</v>
      </c>
      <c r="K33" s="8">
        <f>Relación_Contratos_Func!U4</f>
        <v>0</v>
      </c>
      <c r="L33" s="8">
        <f>Relación_Contratos_Func!V4</f>
        <v>0</v>
      </c>
      <c r="M33" s="8">
        <f>Relación_Contratos_Func!W4</f>
        <v>1500000</v>
      </c>
      <c r="N33" s="8">
        <f>Relación_Contratos_Func!X4</f>
        <v>0</v>
      </c>
      <c r="O33" s="8">
        <f>Relación_Contratos_Func!Y4</f>
        <v>9000000</v>
      </c>
      <c r="P33" s="8">
        <f>Relación_Contratos_Func!Z4</f>
        <v>0</v>
      </c>
    </row>
    <row r="34" spans="1:16" x14ac:dyDescent="0.2">
      <c r="A34" s="47" t="s">
        <v>80</v>
      </c>
      <c r="B34" t="s">
        <v>81</v>
      </c>
      <c r="C34" s="246">
        <v>1500000</v>
      </c>
      <c r="D34" s="8">
        <f>Relación_Contratos_Func!N5</f>
        <v>0</v>
      </c>
      <c r="E34" s="8">
        <f>Relación_Contratos_Func!O5</f>
        <v>0</v>
      </c>
      <c r="F34" s="8">
        <f>Relación_Contratos_Func!P5</f>
        <v>0</v>
      </c>
      <c r="G34" s="8">
        <f>Relación_Contratos_Func!Q5</f>
        <v>0</v>
      </c>
      <c r="H34" s="8">
        <f>Relación_Contratos_Func!R5</f>
        <v>0</v>
      </c>
      <c r="I34" s="8">
        <f>Relación_Contratos_Func!S5</f>
        <v>1500000</v>
      </c>
      <c r="J34" s="8">
        <f>Relación_Contratos_Func!T5</f>
        <v>0</v>
      </c>
      <c r="K34" s="8">
        <f>Relación_Contratos_Func!U5</f>
        <v>0</v>
      </c>
      <c r="L34" s="8">
        <f>Relación_Contratos_Func!V5</f>
        <v>0</v>
      </c>
      <c r="M34" s="8">
        <f>Relación_Contratos_Func!W5</f>
        <v>0</v>
      </c>
      <c r="N34" s="8">
        <f>Relación_Contratos_Func!X5</f>
        <v>0</v>
      </c>
      <c r="O34" s="8">
        <f>Relación_Contratos_Func!S5</f>
        <v>1500000</v>
      </c>
      <c r="P34" s="8">
        <f>Relación_Contratos_Func!Z5</f>
        <v>0</v>
      </c>
    </row>
    <row r="35" spans="1:16" x14ac:dyDescent="0.2">
      <c r="A35" s="47" t="s">
        <v>82</v>
      </c>
      <c r="B35" t="s">
        <v>83</v>
      </c>
      <c r="C35" s="246">
        <v>3000000</v>
      </c>
      <c r="D35" s="8">
        <f>Relación_Contratos_Func!N6</f>
        <v>0</v>
      </c>
      <c r="E35" s="8">
        <f>Relación_Contratos_Func!O6</f>
        <v>0</v>
      </c>
      <c r="F35" s="8">
        <f>Relación_Contratos_Func!P6</f>
        <v>0</v>
      </c>
      <c r="G35" s="8">
        <f>Relación_Contratos_Func!Q6</f>
        <v>0</v>
      </c>
      <c r="H35" s="8">
        <f>Relación_Contratos_Func!R6</f>
        <v>0</v>
      </c>
      <c r="I35" s="8">
        <f>Relación_Contratos_Func!S6</f>
        <v>0</v>
      </c>
      <c r="J35" s="8">
        <f>Relación_Contratos_Func!T6</f>
        <v>0</v>
      </c>
      <c r="K35" s="8">
        <f>Relación_Contratos_Func!U6</f>
        <v>3000000</v>
      </c>
      <c r="L35" s="8">
        <f>Relación_Contratos_Func!V6</f>
        <v>0</v>
      </c>
      <c r="M35" s="8">
        <f>Relación_Contratos_Func!W6</f>
        <v>0</v>
      </c>
      <c r="N35" s="8">
        <f>Relación_Contratos_Func!X6</f>
        <v>0</v>
      </c>
      <c r="O35" s="8">
        <f>Relación_Contratos_Func!Y6</f>
        <v>0</v>
      </c>
      <c r="P35" s="8">
        <f>Relación_Contratos_Func!Z6</f>
        <v>0</v>
      </c>
    </row>
    <row r="36" spans="1:16" x14ac:dyDescent="0.2">
      <c r="A36" s="47" t="s">
        <v>84</v>
      </c>
      <c r="B36" t="s">
        <v>85</v>
      </c>
      <c r="C36" s="246">
        <v>250000000</v>
      </c>
      <c r="D36" s="8">
        <f>Relación_Contratos_Func!N7</f>
        <v>0</v>
      </c>
      <c r="E36" s="8">
        <f>Relación_Contratos_Func!O7</f>
        <v>0</v>
      </c>
      <c r="F36" s="8">
        <f>Relación_Contratos_Func!P7</f>
        <v>0</v>
      </c>
      <c r="G36" s="8">
        <f>Relación_Contratos_Func!Q7</f>
        <v>0</v>
      </c>
      <c r="H36" s="8">
        <f>Relación_Contratos_Func!R7</f>
        <v>0</v>
      </c>
      <c r="I36" s="8">
        <f>Relación_Contratos_Func!S7</f>
        <v>0</v>
      </c>
      <c r="J36" s="8">
        <f>Relación_Contratos_Func!T7</f>
        <v>0</v>
      </c>
      <c r="K36" s="8">
        <f>Relación_Contratos_Func!U7</f>
        <v>0</v>
      </c>
      <c r="L36" s="8">
        <f>Relación_Contratos_Func!V7</f>
        <v>0</v>
      </c>
      <c r="M36" s="8">
        <f>Relación_Contratos_Func!W7</f>
        <v>0</v>
      </c>
      <c r="N36" s="8">
        <f>Relación_Contratos_Func!X7</f>
        <v>0</v>
      </c>
      <c r="O36" s="8">
        <f>Relación_Contratos_Func!Y7</f>
        <v>250000000</v>
      </c>
      <c r="P36" s="8">
        <f>Relación_Contratos_Func!Z7</f>
        <v>0</v>
      </c>
    </row>
    <row r="37" spans="1:16" x14ac:dyDescent="0.2">
      <c r="A37" s="47" t="s">
        <v>86</v>
      </c>
      <c r="B37" t="s">
        <v>87</v>
      </c>
      <c r="C37" s="246">
        <v>1750000</v>
      </c>
      <c r="D37" s="8">
        <f>Relación_Contratos_Func!N8</f>
        <v>0</v>
      </c>
      <c r="E37" s="8">
        <f>Relación_Contratos_Func!O8</f>
        <v>0</v>
      </c>
      <c r="F37" s="8">
        <f>Relación_Contratos_Func!P8</f>
        <v>0</v>
      </c>
      <c r="G37" s="8">
        <f>Relación_Contratos_Func!Q8</f>
        <v>0</v>
      </c>
      <c r="H37" s="8">
        <f>Relación_Contratos_Func!S8</f>
        <v>525000</v>
      </c>
      <c r="I37" s="8">
        <f>Relación_Contratos_Func!S8</f>
        <v>525000</v>
      </c>
      <c r="J37" s="8">
        <f>Relación_Contratos_Func!T8</f>
        <v>700000</v>
      </c>
      <c r="K37" s="8">
        <f>Relación_Contratos_Func!U8</f>
        <v>0</v>
      </c>
      <c r="L37" s="8">
        <f>Relación_Contratos_Func!V8</f>
        <v>0</v>
      </c>
      <c r="M37" s="8">
        <f>Relación_Contratos_Func!W8</f>
        <v>525000</v>
      </c>
      <c r="N37" s="8">
        <f>Relación_Contratos_Func!X8</f>
        <v>0</v>
      </c>
      <c r="O37" s="8">
        <f>Relación_Contratos_Func!Y8</f>
        <v>0</v>
      </c>
      <c r="P37" s="8">
        <f>Relación_Contratos_Func!Z8</f>
        <v>0</v>
      </c>
    </row>
    <row r="38" spans="1:16" x14ac:dyDescent="0.2">
      <c r="A38" s="47" t="s">
        <v>88</v>
      </c>
      <c r="B38" t="s">
        <v>89</v>
      </c>
      <c r="C38" s="246">
        <v>15000000</v>
      </c>
      <c r="D38" s="8">
        <f>Relación_Contratos_Func!N9</f>
        <v>0</v>
      </c>
      <c r="E38" s="8">
        <f>Relación_Contratos_Func!O9</f>
        <v>0</v>
      </c>
      <c r="F38" s="8">
        <f>Relación_Contratos_Func!P9</f>
        <v>0</v>
      </c>
      <c r="G38" s="8">
        <f>Relación_Contratos_Func!Q9</f>
        <v>0</v>
      </c>
      <c r="H38" s="8">
        <f>Relación_Contratos_Func!R9</f>
        <v>0</v>
      </c>
      <c r="I38" s="8">
        <f>Relación_Contratos_Func!S9</f>
        <v>0</v>
      </c>
      <c r="J38" s="8">
        <f>Relación_Contratos_Func!T9</f>
        <v>0</v>
      </c>
      <c r="K38" s="8">
        <f>Relación_Contratos_Func!U9</f>
        <v>0</v>
      </c>
      <c r="L38" s="8">
        <f>Relación_Contratos_Func!V9</f>
        <v>3000000</v>
      </c>
      <c r="M38" s="8">
        <f>Relación_Contratos_Func!W9</f>
        <v>0</v>
      </c>
      <c r="N38" s="8">
        <f>Relación_Contratos_Func!X9</f>
        <v>3000000</v>
      </c>
      <c r="O38" s="8">
        <f>Relación_Contratos_Func!Y9</f>
        <v>9000000</v>
      </c>
      <c r="P38" s="8">
        <f>Relación_Contratos_Func!Z9</f>
        <v>0</v>
      </c>
    </row>
    <row r="39" spans="1:16" x14ac:dyDescent="0.2">
      <c r="A39" s="47" t="s">
        <v>90</v>
      </c>
      <c r="B39" t="s">
        <v>91</v>
      </c>
      <c r="C39" s="246">
        <v>10000000</v>
      </c>
      <c r="D39" s="8">
        <f>Relación_Contratos_Func!N10</f>
        <v>0</v>
      </c>
      <c r="E39" s="8">
        <f>Relación_Contratos_Func!O10</f>
        <v>0</v>
      </c>
      <c r="F39" s="8">
        <f>Relación_Contratos_Func!P10</f>
        <v>0</v>
      </c>
      <c r="G39" s="8">
        <f>Relación_Contratos_Func!Q10</f>
        <v>0</v>
      </c>
      <c r="H39" s="8">
        <f>Relación_Contratos_Func!R10</f>
        <v>0</v>
      </c>
      <c r="I39" s="8">
        <f>Relación_Contratos_Func!S10</f>
        <v>0</v>
      </c>
      <c r="J39" s="8">
        <f>Relación_Contratos_Func!T10</f>
        <v>0</v>
      </c>
      <c r="K39" s="8">
        <f>Relación_Contratos_Func!U10</f>
        <v>0</v>
      </c>
      <c r="L39" s="8">
        <f>Relación_Contratos_Func!V10</f>
        <v>10000000</v>
      </c>
      <c r="M39" s="8">
        <f>Relación_Contratos_Func!W10</f>
        <v>0</v>
      </c>
      <c r="N39" s="8">
        <f>Relación_Contratos_Func!X10</f>
        <v>0</v>
      </c>
      <c r="O39" s="8">
        <f>Relación_Contratos_Func!Y10</f>
        <v>0</v>
      </c>
      <c r="P39" s="8">
        <f>Relación_Contratos_Func!Z10</f>
        <v>0</v>
      </c>
    </row>
    <row r="40" spans="1:16" x14ac:dyDescent="0.2">
      <c r="A40" s="47" t="s">
        <v>92</v>
      </c>
      <c r="B40" t="s">
        <v>93</v>
      </c>
      <c r="C40" s="246">
        <v>500000</v>
      </c>
      <c r="D40" s="8">
        <f>Relación_Contratos_Func!N11</f>
        <v>0</v>
      </c>
      <c r="E40" s="8">
        <f>Relación_Contratos_Func!O11</f>
        <v>0</v>
      </c>
      <c r="F40" s="8">
        <f>Relación_Contratos_Func!P11</f>
        <v>0</v>
      </c>
      <c r="G40" s="8">
        <f>Relación_Contratos_Func!Q11</f>
        <v>0</v>
      </c>
      <c r="H40" s="8">
        <f>Relación_Contratos_Func!R11</f>
        <v>0</v>
      </c>
      <c r="I40" s="8">
        <f>Relación_Contratos_Func!S11</f>
        <v>0</v>
      </c>
      <c r="J40" s="8">
        <f>Relación_Contratos_Func!T11</f>
        <v>0</v>
      </c>
      <c r="K40" s="8">
        <f>Relación_Contratos_Func!U11</f>
        <v>0</v>
      </c>
      <c r="L40" s="8">
        <f>Relación_Contratos_Func!V11</f>
        <v>100000</v>
      </c>
      <c r="M40" s="8">
        <f>Relación_Contratos_Func!W11</f>
        <v>0</v>
      </c>
      <c r="N40" s="8">
        <f>Relación_Contratos_Func!X11</f>
        <v>100000</v>
      </c>
      <c r="O40" s="8">
        <f>Relación_Contratos_Func!Y11</f>
        <v>300000</v>
      </c>
      <c r="P40" s="8">
        <f>Relación_Contratos_Func!Z11</f>
        <v>0</v>
      </c>
    </row>
    <row r="41" spans="1:16" x14ac:dyDescent="0.2">
      <c r="A41" s="47" t="s">
        <v>94</v>
      </c>
      <c r="B41" t="s">
        <v>95</v>
      </c>
      <c r="C41" s="246">
        <v>5000000</v>
      </c>
      <c r="D41" s="8">
        <f>Relación_Contratos_Func!N12</f>
        <v>0</v>
      </c>
      <c r="E41" s="8">
        <f>Relación_Contratos_Func!O12</f>
        <v>0</v>
      </c>
      <c r="F41" s="8">
        <f>Relación_Contratos_Func!P12</f>
        <v>0</v>
      </c>
      <c r="G41" s="8">
        <f>Relación_Contratos_Func!Q12</f>
        <v>0</v>
      </c>
      <c r="H41" s="8">
        <f>Relación_Contratos_Func!R12</f>
        <v>0</v>
      </c>
      <c r="I41" s="8">
        <f>Relación_Contratos_Func!S12</f>
        <v>0</v>
      </c>
      <c r="J41" s="8">
        <f>Relación_Contratos_Func!T12</f>
        <v>0</v>
      </c>
      <c r="K41" s="8">
        <f>Relación_Contratos_Func!U12</f>
        <v>0</v>
      </c>
      <c r="L41" s="8">
        <f>Relación_Contratos_Func!V12</f>
        <v>1000000</v>
      </c>
      <c r="M41" s="8">
        <f>Relación_Contratos_Func!W12</f>
        <v>0</v>
      </c>
      <c r="N41" s="8">
        <f>Relación_Contratos_Func!X12</f>
        <v>1000000</v>
      </c>
      <c r="O41" s="8">
        <f>Relación_Contratos_Func!Y12</f>
        <v>3000000</v>
      </c>
      <c r="P41" s="8">
        <f>Relación_Contratos_Func!Z12</f>
        <v>0</v>
      </c>
    </row>
    <row r="42" spans="1:16" x14ac:dyDescent="0.2">
      <c r="A42" s="47" t="s">
        <v>96</v>
      </c>
      <c r="B42" t="s">
        <v>97</v>
      </c>
      <c r="C42" s="246">
        <v>30000000</v>
      </c>
      <c r="D42" s="8">
        <f>Relación_Contratos_Func!N13</f>
        <v>0</v>
      </c>
      <c r="E42" s="8">
        <f>Relación_Contratos_Func!O13</f>
        <v>0</v>
      </c>
      <c r="F42" s="8">
        <f>Relación_Contratos_Func!P13</f>
        <v>0</v>
      </c>
      <c r="G42" s="8">
        <f>Relación_Contratos_Func!Q13</f>
        <v>0</v>
      </c>
      <c r="H42" s="8">
        <f>Relación_Contratos_Func!R13</f>
        <v>0</v>
      </c>
      <c r="I42" s="8">
        <f>Relación_Contratos_Func!S13</f>
        <v>0</v>
      </c>
      <c r="J42" s="8">
        <f>Relación_Contratos_Func!T13</f>
        <v>0</v>
      </c>
      <c r="K42" s="8">
        <f>Relación_Contratos_Func!U13</f>
        <v>0</v>
      </c>
      <c r="L42" s="8">
        <f>Relación_Contratos_Func!V13</f>
        <v>2500000</v>
      </c>
      <c r="M42" s="8">
        <f>Relación_Contratos_Func!W13</f>
        <v>2500000</v>
      </c>
      <c r="N42" s="8">
        <f>Relación_Contratos_Func!X13</f>
        <v>2500000</v>
      </c>
      <c r="O42" s="8">
        <f>Relación_Contratos_Func!Y13</f>
        <v>17500000</v>
      </c>
      <c r="P42" s="8">
        <f>Relación_Contratos_Func!Z13</f>
        <v>5000000</v>
      </c>
    </row>
    <row r="43" spans="1:16" x14ac:dyDescent="0.2">
      <c r="A43" s="47" t="s">
        <v>98</v>
      </c>
      <c r="B43" t="s">
        <v>99</v>
      </c>
      <c r="C43" s="246">
        <v>500000</v>
      </c>
      <c r="D43" s="8">
        <f>Relación_Contratos_Func!N14</f>
        <v>0</v>
      </c>
      <c r="E43" s="8">
        <f>Relación_Contratos_Func!O14</f>
        <v>0</v>
      </c>
      <c r="F43" s="8">
        <f>Relación_Contratos_Func!P14</f>
        <v>0</v>
      </c>
      <c r="G43" s="8">
        <f>Relación_Contratos_Func!Q14</f>
        <v>0</v>
      </c>
      <c r="H43" s="8">
        <f>Relación_Contratos_Func!R14</f>
        <v>0</v>
      </c>
      <c r="I43" s="8">
        <f>Relación_Contratos_Func!S14</f>
        <v>0</v>
      </c>
      <c r="J43" s="8">
        <f>Relación_Contratos_Func!T14</f>
        <v>0</v>
      </c>
      <c r="K43" s="8">
        <f>Relación_Contratos_Func!U14</f>
        <v>0</v>
      </c>
      <c r="L43" s="8">
        <f>Relación_Contratos_Func!V14</f>
        <v>100000</v>
      </c>
      <c r="M43" s="8">
        <f>Relación_Contratos_Func!W14</f>
        <v>0</v>
      </c>
      <c r="N43" s="8">
        <f>Relación_Contratos_Func!X14</f>
        <v>100000</v>
      </c>
      <c r="O43" s="8">
        <f>Relación_Contratos_Func!Y14</f>
        <v>300000</v>
      </c>
      <c r="P43" s="8">
        <f>Relación_Contratos_Func!Z14</f>
        <v>0</v>
      </c>
    </row>
    <row r="44" spans="1:16" x14ac:dyDescent="0.2">
      <c r="A44" s="47" t="s">
        <v>100</v>
      </c>
      <c r="B44" t="s">
        <v>101</v>
      </c>
      <c r="C44" s="246">
        <v>400000</v>
      </c>
      <c r="D44" s="8">
        <f>Relación_Contratos_Func!N15</f>
        <v>0</v>
      </c>
      <c r="E44" s="8">
        <f>Relación_Contratos_Func!O15</f>
        <v>0</v>
      </c>
      <c r="F44" s="8">
        <f>Relación_Contratos_Func!P15</f>
        <v>0</v>
      </c>
      <c r="G44" s="8">
        <f>Relación_Contratos_Func!Q15</f>
        <v>0</v>
      </c>
      <c r="H44" s="8">
        <f>Relación_Contratos_Func!R15</f>
        <v>0</v>
      </c>
      <c r="I44" s="8">
        <f>Relación_Contratos_Func!S15</f>
        <v>0</v>
      </c>
      <c r="J44" s="8">
        <f>Relación_Contratos_Func!T15</f>
        <v>400000</v>
      </c>
      <c r="K44" s="8">
        <f>Relación_Contratos_Func!U15</f>
        <v>0</v>
      </c>
      <c r="L44" s="8">
        <f>Relación_Contratos_Func!V15</f>
        <v>0</v>
      </c>
      <c r="M44" s="8">
        <f>Relación_Contratos_Func!W15</f>
        <v>0</v>
      </c>
      <c r="N44" s="8">
        <f>Relación_Contratos_Func!X15</f>
        <v>0</v>
      </c>
      <c r="O44" s="8">
        <f>Relación_Contratos_Func!Y15</f>
        <v>0</v>
      </c>
      <c r="P44" s="8">
        <f>Relación_Contratos_Func!Z15</f>
        <v>0</v>
      </c>
    </row>
    <row r="45" spans="1:16" x14ac:dyDescent="0.2">
      <c r="A45" s="47" t="s">
        <v>102</v>
      </c>
      <c r="B45" t="s">
        <v>103</v>
      </c>
      <c r="C45" s="246">
        <v>500000</v>
      </c>
      <c r="D45" s="8">
        <f>Relación_Contratos_Func!N16</f>
        <v>0</v>
      </c>
      <c r="E45" s="8">
        <f>Relación_Contratos_Func!O16</f>
        <v>0</v>
      </c>
      <c r="F45" s="8">
        <f>Relación_Contratos_Func!P16</f>
        <v>0</v>
      </c>
      <c r="G45" s="8">
        <f>Relación_Contratos_Func!Q16</f>
        <v>0</v>
      </c>
      <c r="H45" s="8">
        <f>Relación_Contratos_Func!R16</f>
        <v>0</v>
      </c>
      <c r="I45" s="8">
        <f>Relación_Contratos_Func!S16</f>
        <v>0</v>
      </c>
      <c r="J45" s="8">
        <f>Relación_Contratos_Func!T16</f>
        <v>0</v>
      </c>
      <c r="K45" s="8">
        <f>Relación_Contratos_Func!U16</f>
        <v>0</v>
      </c>
      <c r="L45" s="8">
        <f>Relación_Contratos_Func!V16</f>
        <v>100000</v>
      </c>
      <c r="M45" s="8">
        <f>Relación_Contratos_Func!W16</f>
        <v>0</v>
      </c>
      <c r="N45" s="8">
        <f>Relación_Contratos_Func!X16</f>
        <v>100000</v>
      </c>
      <c r="O45" s="8">
        <f>Relación_Contratos_Func!Y16</f>
        <v>300000</v>
      </c>
      <c r="P45" s="8">
        <f>Relación_Contratos_Func!Z16</f>
        <v>0</v>
      </c>
    </row>
    <row r="46" spans="1:16" x14ac:dyDescent="0.2">
      <c r="A46" s="47" t="s">
        <v>104</v>
      </c>
      <c r="B46" t="s">
        <v>105</v>
      </c>
      <c r="C46" s="246">
        <v>10250000</v>
      </c>
      <c r="D46" s="8">
        <f>Relación_Contratos_Func!N17</f>
        <v>0</v>
      </c>
      <c r="E46" s="8">
        <f>Relación_Contratos_Func!O17</f>
        <v>0</v>
      </c>
      <c r="F46" s="8">
        <f>Relación_Contratos_Func!P17</f>
        <v>0</v>
      </c>
      <c r="G46" s="8">
        <f>Relación_Contratos_Func!Q17</f>
        <v>0</v>
      </c>
      <c r="H46" s="8">
        <f>Relación_Contratos_Func!R17</f>
        <v>0</v>
      </c>
      <c r="I46" s="8">
        <f>Relación_Contratos_Func!S17</f>
        <v>10250000</v>
      </c>
      <c r="J46" s="8">
        <f>Relación_Contratos_Func!T17</f>
        <v>0</v>
      </c>
      <c r="K46" s="8">
        <f>Relación_Contratos_Func!U17</f>
        <v>0</v>
      </c>
      <c r="L46" s="8">
        <f>Relación_Contratos_Func!V17</f>
        <v>0</v>
      </c>
      <c r="M46" s="8">
        <f>Relación_Contratos_Func!W17</f>
        <v>0</v>
      </c>
      <c r="N46" s="8">
        <f>Relación_Contratos_Func!X17</f>
        <v>0</v>
      </c>
      <c r="O46" s="8">
        <f>Relación_Contratos_Func!Y17</f>
        <v>0</v>
      </c>
      <c r="P46" s="8">
        <f>Relación_Contratos_Func!Z17</f>
        <v>0</v>
      </c>
    </row>
    <row r="47" spans="1:16" x14ac:dyDescent="0.2">
      <c r="A47" s="47" t="s">
        <v>106</v>
      </c>
      <c r="B47" t="s">
        <v>107</v>
      </c>
      <c r="C47" s="246">
        <v>500000</v>
      </c>
      <c r="D47" s="8">
        <f>Relación_Contratos_Func!N18</f>
        <v>0</v>
      </c>
      <c r="E47" s="8">
        <f>Relación_Contratos_Func!O18</f>
        <v>0</v>
      </c>
      <c r="F47" s="8">
        <f>Relación_Contratos_Func!P18</f>
        <v>0</v>
      </c>
      <c r="G47" s="8">
        <f>Relación_Contratos_Func!Q18</f>
        <v>0</v>
      </c>
      <c r="H47" s="8">
        <f>Relación_Contratos_Func!R18</f>
        <v>0</v>
      </c>
      <c r="I47" s="8">
        <f>Relación_Contratos_Func!S18</f>
        <v>0</v>
      </c>
      <c r="J47" s="8">
        <f>Relación_Contratos_Func!T18</f>
        <v>0</v>
      </c>
      <c r="K47" s="8">
        <f>Relación_Contratos_Func!U18</f>
        <v>0</v>
      </c>
      <c r="L47" s="8">
        <f>Relación_Contratos_Func!V18</f>
        <v>100000</v>
      </c>
      <c r="M47" s="8">
        <f>Relación_Contratos_Func!W18</f>
        <v>0</v>
      </c>
      <c r="N47" s="8">
        <f>Relación_Contratos_Func!X18</f>
        <v>100000</v>
      </c>
      <c r="O47" s="8">
        <f>Relación_Contratos_Func!Y18</f>
        <v>300000</v>
      </c>
      <c r="P47" s="8">
        <f>Relación_Contratos_Func!Z18</f>
        <v>0</v>
      </c>
    </row>
    <row r="48" spans="1:16" x14ac:dyDescent="0.2">
      <c r="A48" s="47" t="s">
        <v>108</v>
      </c>
      <c r="B48" t="s">
        <v>109</v>
      </c>
      <c r="C48" s="246">
        <v>250000</v>
      </c>
      <c r="D48" s="8">
        <f>Relación_Contratos_Func!N19</f>
        <v>0</v>
      </c>
      <c r="E48" s="8">
        <f>Relación_Contratos_Func!O19</f>
        <v>0</v>
      </c>
      <c r="F48" s="8">
        <f>Relación_Contratos_Func!P19</f>
        <v>0</v>
      </c>
      <c r="G48" s="8">
        <f>Relación_Contratos_Func!Q19</f>
        <v>0</v>
      </c>
      <c r="H48" s="8">
        <f>Relación_Contratos_Func!R19</f>
        <v>0</v>
      </c>
      <c r="I48" s="8">
        <f>Relación_Contratos_Func!S19</f>
        <v>250000</v>
      </c>
      <c r="J48" s="8">
        <f>Relación_Contratos_Func!T19</f>
        <v>0</v>
      </c>
      <c r="K48" s="8">
        <f>Relación_Contratos_Func!U19</f>
        <v>0</v>
      </c>
      <c r="L48" s="8">
        <f>Relación_Contratos_Func!V19</f>
        <v>0</v>
      </c>
      <c r="M48" s="8">
        <f>Relación_Contratos_Func!W19</f>
        <v>0</v>
      </c>
      <c r="N48" s="8">
        <f>Relación_Contratos_Func!X19</f>
        <v>0</v>
      </c>
      <c r="O48" s="8">
        <f>Relación_Contratos_Func!Y19</f>
        <v>0</v>
      </c>
      <c r="P48" s="8">
        <f>Relación_Contratos_Func!Z19</f>
        <v>0</v>
      </c>
    </row>
    <row r="49" spans="1:16" x14ac:dyDescent="0.2">
      <c r="A49" s="47" t="s">
        <v>110</v>
      </c>
      <c r="B49" t="s">
        <v>111</v>
      </c>
      <c r="C49" s="246">
        <v>1000000</v>
      </c>
      <c r="D49" s="8">
        <f>Relación_Contratos_Func!N20</f>
        <v>0</v>
      </c>
      <c r="E49" s="8">
        <f>Relación_Contratos_Func!O20</f>
        <v>0</v>
      </c>
      <c r="F49" s="8">
        <f>Relación_Contratos_Func!P20</f>
        <v>0</v>
      </c>
      <c r="G49" s="8">
        <f>Relación_Contratos_Func!Q20</f>
        <v>0</v>
      </c>
      <c r="H49" s="8">
        <f>Relación_Contratos_Func!R20</f>
        <v>0</v>
      </c>
      <c r="I49" s="8">
        <f>Relación_Contratos_Func!S20</f>
        <v>0</v>
      </c>
      <c r="J49" s="8">
        <f>Relación_Contratos_Func!T20</f>
        <v>0</v>
      </c>
      <c r="K49" s="8">
        <f>Relación_Contratos_Func!U20</f>
        <v>0</v>
      </c>
      <c r="L49" s="8">
        <f>Relación_Contratos_Func!V20</f>
        <v>200000</v>
      </c>
      <c r="M49" s="8">
        <f>Relación_Contratos_Func!W20</f>
        <v>0</v>
      </c>
      <c r="N49" s="8">
        <f>Relación_Contratos_Func!X20</f>
        <v>200000</v>
      </c>
      <c r="O49" s="8">
        <f>Relación_Contratos_Func!Y20</f>
        <v>600000</v>
      </c>
      <c r="P49" s="8">
        <f>Relación_Contratos_Func!Z20</f>
        <v>0</v>
      </c>
    </row>
    <row r="50" spans="1:16" x14ac:dyDescent="0.2">
      <c r="A50" s="47" t="s">
        <v>112</v>
      </c>
      <c r="B50" t="s">
        <v>113</v>
      </c>
      <c r="C50" s="246">
        <v>2000000</v>
      </c>
      <c r="D50" s="8">
        <f>Relación_Contratos_Func!N21</f>
        <v>0</v>
      </c>
      <c r="E50" s="8">
        <f>Relación_Contratos_Func!O21</f>
        <v>0</v>
      </c>
      <c r="F50" s="8">
        <f>Relación_Contratos_Func!P21</f>
        <v>0</v>
      </c>
      <c r="G50" s="8">
        <f>Relación_Contratos_Func!Q21</f>
        <v>0</v>
      </c>
      <c r="H50" s="8">
        <f>Relación_Contratos_Func!R21</f>
        <v>0</v>
      </c>
      <c r="I50" s="8">
        <f>Relación_Contratos_Func!S21</f>
        <v>0</v>
      </c>
      <c r="J50" s="8">
        <f>Relación_Contratos_Func!T21</f>
        <v>0</v>
      </c>
      <c r="K50" s="8">
        <f>Relación_Contratos_Func!U21</f>
        <v>2000000</v>
      </c>
      <c r="L50" s="8">
        <f>Relación_Contratos_Func!V21</f>
        <v>0</v>
      </c>
      <c r="M50" s="8">
        <f>Relación_Contratos_Func!W21</f>
        <v>0</v>
      </c>
      <c r="N50" s="8">
        <f>Relación_Contratos_Func!X21</f>
        <v>0</v>
      </c>
      <c r="O50" s="8">
        <f>Relación_Contratos_Func!Y21</f>
        <v>0</v>
      </c>
      <c r="P50" s="8">
        <f>Relación_Contratos_Func!Z21</f>
        <v>0</v>
      </c>
    </row>
    <row r="51" spans="1:16" x14ac:dyDescent="0.2">
      <c r="A51" s="47" t="s">
        <v>114</v>
      </c>
      <c r="B51" t="s">
        <v>115</v>
      </c>
      <c r="C51" s="246">
        <v>270000</v>
      </c>
      <c r="D51" s="8">
        <f>Relación_Contratos_Func!N22</f>
        <v>0</v>
      </c>
      <c r="E51" s="8">
        <f>Relación_Contratos_Func!O22</f>
        <v>0</v>
      </c>
      <c r="F51" s="8">
        <f>Relación_Contratos_Func!P22</f>
        <v>0</v>
      </c>
      <c r="G51" s="8">
        <f>Relación_Contratos_Func!Q22</f>
        <v>0</v>
      </c>
      <c r="H51" s="8">
        <f>Relación_Contratos_Func!S22</f>
        <v>270000</v>
      </c>
      <c r="I51" s="8">
        <f>Relación_Contratos_Func!S22</f>
        <v>270000</v>
      </c>
      <c r="J51" s="8">
        <f>Relación_Contratos_Func!T22</f>
        <v>0</v>
      </c>
      <c r="K51" s="8">
        <f>Relación_Contratos_Func!U22</f>
        <v>0</v>
      </c>
      <c r="L51" s="8">
        <f>Relación_Contratos_Func!V22</f>
        <v>0</v>
      </c>
      <c r="M51" s="8">
        <f>Relación_Contratos_Func!W22</f>
        <v>0</v>
      </c>
      <c r="N51" s="8">
        <f>Relación_Contratos_Func!X22</f>
        <v>0</v>
      </c>
      <c r="O51" s="8">
        <f>Relación_Contratos_Func!Y22</f>
        <v>0</v>
      </c>
      <c r="P51" s="8">
        <f>Relación_Contratos_Func!Z22</f>
        <v>0</v>
      </c>
    </row>
    <row r="52" spans="1:16" x14ac:dyDescent="0.2">
      <c r="A52" s="47" t="s">
        <v>116</v>
      </c>
      <c r="B52" t="s">
        <v>117</v>
      </c>
      <c r="C52" s="246">
        <v>5000000</v>
      </c>
      <c r="D52" s="8">
        <f>Relación_Contratos_Func!N23</f>
        <v>0</v>
      </c>
      <c r="E52" s="8">
        <f>Relación_Contratos_Func!O23</f>
        <v>0</v>
      </c>
      <c r="F52" s="8">
        <f>Relación_Contratos_Func!P23</f>
        <v>0</v>
      </c>
      <c r="G52" s="8">
        <f>Relación_Contratos_Func!Q23</f>
        <v>0</v>
      </c>
      <c r="H52" s="8">
        <f>Relación_Contratos_Func!R23</f>
        <v>0</v>
      </c>
      <c r="I52" s="8">
        <f>Relación_Contratos_Func!S23</f>
        <v>0</v>
      </c>
      <c r="J52" s="8">
        <f>Relación_Contratos_Func!T23</f>
        <v>0</v>
      </c>
      <c r="K52" s="8">
        <f>Relación_Contratos_Func!U23</f>
        <v>0</v>
      </c>
      <c r="L52" s="8">
        <f>Relación_Contratos_Func!V23</f>
        <v>1000000</v>
      </c>
      <c r="M52" s="8">
        <f>Relación_Contratos_Func!W23</f>
        <v>0</v>
      </c>
      <c r="N52" s="8">
        <f>Relación_Contratos_Func!X23</f>
        <v>1000000</v>
      </c>
      <c r="O52" s="8">
        <f>Relación_Contratos_Func!Y23</f>
        <v>3000000</v>
      </c>
      <c r="P52" s="8">
        <f>Relación_Contratos_Func!Z23</f>
        <v>0</v>
      </c>
    </row>
    <row r="53" spans="1:16" x14ac:dyDescent="0.2">
      <c r="A53" s="47" t="s">
        <v>118</v>
      </c>
      <c r="B53" t="s">
        <v>119</v>
      </c>
      <c r="C53" s="246">
        <v>5500000</v>
      </c>
      <c r="D53" s="8">
        <f>Relación_Contratos_Func!N24</f>
        <v>0</v>
      </c>
      <c r="E53" s="8">
        <f>Relación_Contratos_Func!O24</f>
        <v>0</v>
      </c>
      <c r="F53" s="8">
        <f>Relación_Contratos_Func!P24</f>
        <v>0</v>
      </c>
      <c r="G53" s="8">
        <f>Relación_Contratos_Func!Q24</f>
        <v>0</v>
      </c>
      <c r="H53" s="8">
        <f>Relación_Contratos_Func!R24</f>
        <v>0</v>
      </c>
      <c r="I53" s="8">
        <f>Relación_Contratos_Func!S24</f>
        <v>0</v>
      </c>
      <c r="J53" s="8">
        <f>Relación_Contratos_Func!T24</f>
        <v>0</v>
      </c>
      <c r="K53" s="8">
        <f>Relación_Contratos_Func!U24</f>
        <v>0</v>
      </c>
      <c r="L53" s="8">
        <f>Relación_Contratos_Func!V24</f>
        <v>1000000</v>
      </c>
      <c r="M53" s="8">
        <f>Relación_Contratos_Func!W24</f>
        <v>0</v>
      </c>
      <c r="N53" s="8">
        <f>Relación_Contratos_Func!X24</f>
        <v>1000000</v>
      </c>
      <c r="O53" s="8">
        <f>Relación_Contratos_Func!Y24</f>
        <v>3500000</v>
      </c>
      <c r="P53" s="8">
        <f>Relación_Contratos_Func!Z24</f>
        <v>0</v>
      </c>
    </row>
    <row r="54" spans="1:16" x14ac:dyDescent="0.2">
      <c r="A54" s="47" t="s">
        <v>120</v>
      </c>
      <c r="B54" t="s">
        <v>121</v>
      </c>
      <c r="C54" s="246">
        <v>3000000</v>
      </c>
      <c r="D54" s="8">
        <f>Relación_Contratos_Func!N25</f>
        <v>0</v>
      </c>
      <c r="E54" s="8">
        <f>Relación_Contratos_Func!O25</f>
        <v>0</v>
      </c>
      <c r="F54" s="8">
        <f>Relación_Contratos_Func!P25</f>
        <v>0</v>
      </c>
      <c r="G54" s="8">
        <f>Relación_Contratos_Func!Q25</f>
        <v>0</v>
      </c>
      <c r="H54" s="8">
        <f>Relación_Contratos_Func!R25</f>
        <v>0</v>
      </c>
      <c r="I54" s="8">
        <f>Relación_Contratos_Func!S25</f>
        <v>0</v>
      </c>
      <c r="J54" s="8">
        <f>Relación_Contratos_Func!T25</f>
        <v>0</v>
      </c>
      <c r="K54" s="8">
        <f>Relación_Contratos_Func!U25</f>
        <v>0</v>
      </c>
      <c r="L54" s="8">
        <f>Relación_Contratos_Func!V25</f>
        <v>600000</v>
      </c>
      <c r="M54" s="8">
        <f>Relación_Contratos_Func!W25</f>
        <v>0</v>
      </c>
      <c r="N54" s="8">
        <f>Relación_Contratos_Func!X25</f>
        <v>600000</v>
      </c>
      <c r="O54" s="8">
        <f>Relación_Contratos_Func!Y25</f>
        <v>1800000</v>
      </c>
      <c r="P54" s="8">
        <f>Relación_Contratos_Func!Z25</f>
        <v>0</v>
      </c>
    </row>
    <row r="55" spans="1:16" x14ac:dyDescent="0.2">
      <c r="A55" s="47" t="s">
        <v>122</v>
      </c>
      <c r="B55" t="s">
        <v>123</v>
      </c>
      <c r="C55" s="246">
        <v>500000</v>
      </c>
      <c r="D55" s="8">
        <f>Relación_Contratos_Func!N26</f>
        <v>0</v>
      </c>
      <c r="E55" s="8">
        <f>Relación_Contratos_Func!O26</f>
        <v>0</v>
      </c>
      <c r="F55" s="8">
        <f>Relación_Contratos_Func!P26</f>
        <v>0</v>
      </c>
      <c r="G55" s="8">
        <f>Relación_Contratos_Func!Q26</f>
        <v>0</v>
      </c>
      <c r="H55" s="8">
        <f>Relación_Contratos_Func!R26</f>
        <v>0</v>
      </c>
      <c r="I55" s="8">
        <f>Relación_Contratos_Func!S26</f>
        <v>0</v>
      </c>
      <c r="J55" s="8">
        <f>Relación_Contratos_Func!T26</f>
        <v>0</v>
      </c>
      <c r="K55" s="8">
        <f>Relación_Contratos_Func!U26</f>
        <v>0</v>
      </c>
      <c r="L55" s="8">
        <f>Relación_Contratos_Func!V26</f>
        <v>100000</v>
      </c>
      <c r="M55" s="8">
        <f>Relación_Contratos_Func!W26</f>
        <v>0</v>
      </c>
      <c r="N55" s="8">
        <f>Relación_Contratos_Func!X26</f>
        <v>100000</v>
      </c>
      <c r="O55" s="8">
        <f>Relación_Contratos_Func!Y26</f>
        <v>300000</v>
      </c>
      <c r="P55" s="8">
        <f>Relación_Contratos_Func!Z26</f>
        <v>0</v>
      </c>
    </row>
    <row r="56" spans="1:16" x14ac:dyDescent="0.2">
      <c r="A56" s="47" t="s">
        <v>124</v>
      </c>
      <c r="B56" t="s">
        <v>125</v>
      </c>
      <c r="C56" s="246">
        <v>500000</v>
      </c>
      <c r="D56" s="8">
        <f>Relación_Contratos_Func!N27</f>
        <v>0</v>
      </c>
      <c r="E56" s="8">
        <f>Relación_Contratos_Func!O27</f>
        <v>0</v>
      </c>
      <c r="F56" s="8">
        <f>Relación_Contratos_Func!P27</f>
        <v>0</v>
      </c>
      <c r="G56" s="8">
        <f>Relación_Contratos_Func!Q27</f>
        <v>0</v>
      </c>
      <c r="H56" s="8">
        <f>Relación_Contratos_Func!R27</f>
        <v>0</v>
      </c>
      <c r="I56" s="8">
        <f>Relación_Contratos_Func!S27</f>
        <v>0</v>
      </c>
      <c r="J56" s="8">
        <f>Relación_Contratos_Func!T27</f>
        <v>0</v>
      </c>
      <c r="K56" s="8">
        <f>Relación_Contratos_Func!U27</f>
        <v>0</v>
      </c>
      <c r="L56" s="8">
        <f>Relación_Contratos_Func!V27</f>
        <v>100000</v>
      </c>
      <c r="M56" s="8">
        <f>Relación_Contratos_Func!W27</f>
        <v>0</v>
      </c>
      <c r="N56" s="8">
        <f>Relación_Contratos_Func!X27</f>
        <v>100000</v>
      </c>
      <c r="O56" s="8">
        <f>Relación_Contratos_Func!Y27</f>
        <v>300000</v>
      </c>
      <c r="P56" s="8">
        <f>Relación_Contratos_Func!Z27</f>
        <v>0</v>
      </c>
    </row>
    <row r="57" spans="1:16" x14ac:dyDescent="0.2">
      <c r="A57" s="47" t="s">
        <v>126</v>
      </c>
      <c r="B57" t="s">
        <v>127</v>
      </c>
      <c r="C57" s="246">
        <v>500000</v>
      </c>
      <c r="D57" s="8">
        <f>Relación_Contratos_Func!N28</f>
        <v>0</v>
      </c>
      <c r="E57" s="8">
        <f>Relación_Contratos_Func!O28</f>
        <v>0</v>
      </c>
      <c r="F57" s="8">
        <f>Relación_Contratos_Func!P28</f>
        <v>0</v>
      </c>
      <c r="G57" s="8">
        <f>Relación_Contratos_Func!Q28</f>
        <v>0</v>
      </c>
      <c r="H57" s="8">
        <f>Relación_Contratos_Func!R28</f>
        <v>0</v>
      </c>
      <c r="I57" s="8">
        <f>Relación_Contratos_Func!S28</f>
        <v>0</v>
      </c>
      <c r="J57" s="8">
        <f>Relación_Contratos_Func!T28</f>
        <v>0</v>
      </c>
      <c r="K57" s="8">
        <f>Relación_Contratos_Func!U28</f>
        <v>0</v>
      </c>
      <c r="L57" s="8">
        <f>Relación_Contratos_Func!V28</f>
        <v>100000</v>
      </c>
      <c r="M57" s="8">
        <f>Relación_Contratos_Func!W28</f>
        <v>0</v>
      </c>
      <c r="N57" s="8">
        <f>Relación_Contratos_Func!X28</f>
        <v>100000</v>
      </c>
      <c r="O57" s="8">
        <f>Relación_Contratos_Func!Y28</f>
        <v>300000</v>
      </c>
      <c r="P57" s="8">
        <f>Relación_Contratos_Func!Z28</f>
        <v>0</v>
      </c>
    </row>
    <row r="58" spans="1:16" x14ac:dyDescent="0.2">
      <c r="A58" s="47" t="s">
        <v>128</v>
      </c>
      <c r="B58" t="s">
        <v>129</v>
      </c>
      <c r="C58" s="246">
        <v>200000</v>
      </c>
      <c r="D58" s="8">
        <f>Relación_Contratos_Func!N29</f>
        <v>0</v>
      </c>
      <c r="E58" s="8">
        <f>Relación_Contratos_Func!O29</f>
        <v>0</v>
      </c>
      <c r="F58" s="8">
        <f>Relación_Contratos_Func!P29</f>
        <v>0</v>
      </c>
      <c r="G58" s="8">
        <f>Relación_Contratos_Func!Q29</f>
        <v>0</v>
      </c>
      <c r="H58" s="8">
        <f>Relación_Contratos_Func!R29</f>
        <v>0</v>
      </c>
      <c r="I58" s="8">
        <f>Relación_Contratos_Func!S29</f>
        <v>0</v>
      </c>
      <c r="J58" s="8">
        <f>Relación_Contratos_Func!T29</f>
        <v>200000</v>
      </c>
      <c r="K58" s="8">
        <f>Relación_Contratos_Func!U29</f>
        <v>0</v>
      </c>
      <c r="L58" s="8">
        <f>Relación_Contratos_Func!V29</f>
        <v>0</v>
      </c>
      <c r="M58" s="8">
        <f>Relación_Contratos_Func!W29</f>
        <v>0</v>
      </c>
      <c r="N58" s="8">
        <f>Relación_Contratos_Func!X29</f>
        <v>0</v>
      </c>
      <c r="O58" s="8">
        <f>Relación_Contratos_Func!Y29</f>
        <v>0</v>
      </c>
      <c r="P58" s="8">
        <f>Relación_Contratos_Func!Z29</f>
        <v>0</v>
      </c>
    </row>
    <row r="59" spans="1:16" x14ac:dyDescent="0.2">
      <c r="A59" s="47" t="s">
        <v>130</v>
      </c>
      <c r="B59" t="s">
        <v>131</v>
      </c>
      <c r="C59" s="246">
        <v>500000</v>
      </c>
      <c r="D59" s="8">
        <f>Relación_Contratos_Func!N30</f>
        <v>0</v>
      </c>
      <c r="E59" s="8">
        <f>Relación_Contratos_Func!O30</f>
        <v>0</v>
      </c>
      <c r="F59" s="8">
        <f>Relación_Contratos_Func!P30</f>
        <v>0</v>
      </c>
      <c r="G59" s="8">
        <f>Relación_Contratos_Func!Q30</f>
        <v>0</v>
      </c>
      <c r="H59" s="8">
        <f>Relación_Contratos_Func!R30</f>
        <v>0</v>
      </c>
      <c r="I59" s="8">
        <f>Relación_Contratos_Func!S30</f>
        <v>0</v>
      </c>
      <c r="J59" s="8">
        <f>Relación_Contratos_Func!T30</f>
        <v>0</v>
      </c>
      <c r="K59" s="8">
        <f>Relación_Contratos_Func!U30</f>
        <v>0</v>
      </c>
      <c r="L59" s="8">
        <f>Relación_Contratos_Func!V30</f>
        <v>100000</v>
      </c>
      <c r="M59" s="8">
        <f>Relación_Contratos_Func!W30</f>
        <v>0</v>
      </c>
      <c r="N59" s="8">
        <f>Relación_Contratos_Func!X30</f>
        <v>100000</v>
      </c>
      <c r="O59" s="8">
        <f>Relación_Contratos_Func!Y30</f>
        <v>300000</v>
      </c>
      <c r="P59" s="8">
        <f>Relación_Contratos_Func!Z30</f>
        <v>0</v>
      </c>
    </row>
    <row r="60" spans="1:16" x14ac:dyDescent="0.2">
      <c r="A60" s="47" t="s">
        <v>132</v>
      </c>
      <c r="B60" t="s">
        <v>133</v>
      </c>
      <c r="C60" s="246">
        <v>500000</v>
      </c>
      <c r="D60" s="8">
        <f>Relación_Contratos_Func!N31</f>
        <v>0</v>
      </c>
      <c r="E60" s="8">
        <f>Relación_Contratos_Func!O31</f>
        <v>0</v>
      </c>
      <c r="F60" s="8">
        <f>Relación_Contratos_Func!P31</f>
        <v>0</v>
      </c>
      <c r="G60" s="8">
        <f>Relación_Contratos_Func!Q31</f>
        <v>0</v>
      </c>
      <c r="H60" s="8">
        <f>Relación_Contratos_Func!R31</f>
        <v>0</v>
      </c>
      <c r="I60" s="8">
        <f>Relación_Contratos_Func!S31</f>
        <v>0</v>
      </c>
      <c r="J60" s="8">
        <f>Relación_Contratos_Func!T31</f>
        <v>0</v>
      </c>
      <c r="K60" s="8">
        <f>Relación_Contratos_Func!U31</f>
        <v>0</v>
      </c>
      <c r="L60" s="8">
        <f>Relación_Contratos_Func!V31</f>
        <v>100000</v>
      </c>
      <c r="M60" s="8">
        <f>Relación_Contratos_Func!W31</f>
        <v>0</v>
      </c>
      <c r="N60" s="8">
        <f>Relación_Contratos_Func!X31</f>
        <v>100000</v>
      </c>
      <c r="O60" s="8">
        <f>Relación_Contratos_Func!Y31</f>
        <v>300000</v>
      </c>
      <c r="P60" s="8">
        <f>Relación_Contratos_Func!Z31</f>
        <v>0</v>
      </c>
    </row>
    <row r="61" spans="1:16" x14ac:dyDescent="0.2">
      <c r="A61" s="47" t="s">
        <v>134</v>
      </c>
      <c r="B61" t="s">
        <v>135</v>
      </c>
      <c r="C61" s="246">
        <v>35000</v>
      </c>
      <c r="D61" s="8">
        <f>Relación_Contratos_Func!N32</f>
        <v>0</v>
      </c>
      <c r="E61" s="8">
        <f>Relación_Contratos_Func!O32</f>
        <v>0</v>
      </c>
      <c r="F61" s="8">
        <f>Relación_Contratos_Func!P32</f>
        <v>0</v>
      </c>
      <c r="G61" s="8">
        <f>Relación_Contratos_Func!Q32</f>
        <v>0</v>
      </c>
      <c r="H61" s="8">
        <f>Relación_Contratos_Func!S32</f>
        <v>35000</v>
      </c>
      <c r="I61" s="8">
        <f>Relación_Contratos_Func!S32</f>
        <v>35000</v>
      </c>
      <c r="J61" s="8">
        <f>Relación_Contratos_Func!T32</f>
        <v>0</v>
      </c>
      <c r="K61" s="8">
        <f>Relación_Contratos_Func!U32</f>
        <v>0</v>
      </c>
      <c r="L61" s="8">
        <f>Relación_Contratos_Func!V32</f>
        <v>0</v>
      </c>
      <c r="M61" s="8">
        <f>Relación_Contratos_Func!W32</f>
        <v>0</v>
      </c>
      <c r="N61" s="8">
        <f>Relación_Contratos_Func!X32</f>
        <v>0</v>
      </c>
      <c r="O61" s="8">
        <f>Relación_Contratos_Func!Y32</f>
        <v>0</v>
      </c>
      <c r="P61" s="8">
        <f>Relación_Contratos_Func!Z32</f>
        <v>0</v>
      </c>
    </row>
    <row r="62" spans="1:16" x14ac:dyDescent="0.2">
      <c r="A62" s="47" t="s">
        <v>136</v>
      </c>
      <c r="B62" t="s">
        <v>137</v>
      </c>
      <c r="C62" s="246">
        <v>19000</v>
      </c>
      <c r="D62" s="8">
        <f>Relación_Contratos_Func!N33</f>
        <v>0</v>
      </c>
      <c r="E62" s="8">
        <f>Relación_Contratos_Func!O33</f>
        <v>0</v>
      </c>
      <c r="F62" s="8">
        <f>Relación_Contratos_Func!P33</f>
        <v>0</v>
      </c>
      <c r="G62" s="8">
        <f>Relación_Contratos_Func!Q33</f>
        <v>0</v>
      </c>
      <c r="H62" s="8">
        <f>Relación_Contratos_Func!S33</f>
        <v>18858</v>
      </c>
      <c r="I62" s="8">
        <f>Relación_Contratos_Func!S33</f>
        <v>18858</v>
      </c>
      <c r="J62" s="8">
        <f>Relación_Contratos_Func!T33</f>
        <v>0</v>
      </c>
      <c r="K62" s="8">
        <f>Relación_Contratos_Func!U33</f>
        <v>0</v>
      </c>
      <c r="L62" s="8">
        <f>Relación_Contratos_Func!V33</f>
        <v>0</v>
      </c>
      <c r="M62" s="8">
        <f>Relación_Contratos_Func!W33</f>
        <v>0</v>
      </c>
      <c r="N62" s="8">
        <f>Relación_Contratos_Func!X33</f>
        <v>0</v>
      </c>
      <c r="O62" s="8">
        <f>Relación_Contratos_Func!Y33</f>
        <v>0</v>
      </c>
      <c r="P62" s="8">
        <f>Relación_Contratos_Func!Z33</f>
        <v>0</v>
      </c>
    </row>
    <row r="63" spans="1:16" x14ac:dyDescent="0.2">
      <c r="A63" s="47" t="s">
        <v>138</v>
      </c>
      <c r="B63" t="s">
        <v>139</v>
      </c>
      <c r="C63" s="246">
        <v>35000</v>
      </c>
      <c r="D63" s="8">
        <f>Relación_Contratos_Func!N34</f>
        <v>0</v>
      </c>
      <c r="E63" s="8">
        <f>Relación_Contratos_Func!O34</f>
        <v>0</v>
      </c>
      <c r="F63" s="8">
        <f>Relación_Contratos_Func!P34</f>
        <v>0</v>
      </c>
      <c r="G63" s="8">
        <f>Relación_Contratos_Func!Q34</f>
        <v>0</v>
      </c>
      <c r="H63" s="8">
        <f>Relación_Contratos_Func!S34</f>
        <v>35000</v>
      </c>
      <c r="I63" s="8">
        <f>Relación_Contratos_Func!S34</f>
        <v>35000</v>
      </c>
      <c r="J63" s="8">
        <f>Relación_Contratos_Func!T34</f>
        <v>0</v>
      </c>
      <c r="K63" s="8">
        <f>Relación_Contratos_Func!U34</f>
        <v>0</v>
      </c>
      <c r="L63" s="8">
        <f>Relación_Contratos_Func!V34</f>
        <v>0</v>
      </c>
      <c r="M63" s="8">
        <f>Relación_Contratos_Func!W34</f>
        <v>0</v>
      </c>
      <c r="N63" s="8">
        <f>Relación_Contratos_Func!X34</f>
        <v>0</v>
      </c>
      <c r="O63" s="8">
        <f>Relación_Contratos_Func!Y34</f>
        <v>0</v>
      </c>
      <c r="P63" s="8">
        <f>Relación_Contratos_Func!Z34</f>
        <v>0</v>
      </c>
    </row>
    <row r="64" spans="1:16" x14ac:dyDescent="0.2">
      <c r="A64" s="47" t="s">
        <v>140</v>
      </c>
      <c r="B64" s="50" t="s">
        <v>141</v>
      </c>
      <c r="C64" s="246">
        <v>27000</v>
      </c>
      <c r="D64" s="8">
        <f>Relación_Contratos_Func!N35</f>
        <v>0</v>
      </c>
      <c r="E64" s="8">
        <f>Relación_Contratos_Func!O35</f>
        <v>0</v>
      </c>
      <c r="F64" s="8">
        <f>Relación_Contratos_Func!P35</f>
        <v>0</v>
      </c>
      <c r="G64" s="8">
        <f>Relación_Contratos_Func!Q35</f>
        <v>0</v>
      </c>
      <c r="H64" s="8">
        <f>Relación_Contratos_Func!S35</f>
        <v>27000</v>
      </c>
      <c r="I64" s="8">
        <f>Relación_Contratos_Func!S35</f>
        <v>27000</v>
      </c>
      <c r="J64" s="8">
        <f>Relación_Contratos_Func!T35</f>
        <v>0</v>
      </c>
      <c r="K64" s="8">
        <f>Relación_Contratos_Func!U35</f>
        <v>0</v>
      </c>
      <c r="L64" s="8">
        <f>Relación_Contratos_Func!V35</f>
        <v>0</v>
      </c>
      <c r="M64" s="8">
        <f>Relación_Contratos_Func!W35</f>
        <v>0</v>
      </c>
      <c r="N64" s="8">
        <f>Relación_Contratos_Func!X35</f>
        <v>0</v>
      </c>
      <c r="O64" s="8">
        <f>Relación_Contratos_Func!Y35</f>
        <v>0</v>
      </c>
      <c r="P64" s="8">
        <f>Relación_Contratos_Func!Z35</f>
        <v>0</v>
      </c>
    </row>
    <row r="65" spans="1:16" x14ac:dyDescent="0.2">
      <c r="A65" s="47" t="s">
        <v>142</v>
      </c>
      <c r="B65" t="s">
        <v>143</v>
      </c>
      <c r="C65" s="246">
        <v>500000</v>
      </c>
      <c r="D65" s="8">
        <f>Relación_Contratos_Func!N36</f>
        <v>0</v>
      </c>
      <c r="E65" s="8">
        <f>Relación_Contratos_Func!O36</f>
        <v>0</v>
      </c>
      <c r="F65" s="8">
        <f>Relación_Contratos_Func!P36</f>
        <v>0</v>
      </c>
      <c r="G65" s="8">
        <f>Relación_Contratos_Func!Q36</f>
        <v>0</v>
      </c>
      <c r="H65" s="8">
        <f>Relación_Contratos_Func!S36</f>
        <v>250000</v>
      </c>
      <c r="I65" s="8">
        <f>Relación_Contratos_Func!S36</f>
        <v>250000</v>
      </c>
      <c r="J65" s="8">
        <f>Relación_Contratos_Func!T36</f>
        <v>0</v>
      </c>
      <c r="K65" s="8">
        <f>Relación_Contratos_Func!U36</f>
        <v>0</v>
      </c>
      <c r="L65" s="8">
        <f>Relación_Contratos_Func!V36</f>
        <v>0</v>
      </c>
      <c r="M65" s="8">
        <f>Relación_Contratos_Func!W36</f>
        <v>250000</v>
      </c>
      <c r="N65" s="8">
        <f>Relación_Contratos_Func!X36</f>
        <v>0</v>
      </c>
      <c r="O65" s="8">
        <f>Relación_Contratos_Func!Y36</f>
        <v>0</v>
      </c>
      <c r="P65" s="8">
        <f>Relación_Contratos_Func!Z36</f>
        <v>0</v>
      </c>
    </row>
    <row r="66" spans="1:16" x14ac:dyDescent="0.2">
      <c r="A66" s="47" t="s">
        <v>144</v>
      </c>
      <c r="B66" t="s">
        <v>145</v>
      </c>
      <c r="C66" s="246">
        <v>3070000</v>
      </c>
      <c r="D66" s="8">
        <f>Relación_Contratos_Func!N37</f>
        <v>0</v>
      </c>
      <c r="E66" s="8">
        <f>Relación_Contratos_Func!O37</f>
        <v>0</v>
      </c>
      <c r="F66" s="8">
        <f>Relación_Contratos_Func!P37</f>
        <v>0</v>
      </c>
      <c r="G66" s="8">
        <f>Relación_Contratos_Func!Q37</f>
        <v>0</v>
      </c>
      <c r="H66" s="8">
        <f>Relación_Contratos_Func!S37</f>
        <v>614000</v>
      </c>
      <c r="I66" s="8">
        <f>Relación_Contratos_Func!S37</f>
        <v>614000</v>
      </c>
      <c r="J66" s="8">
        <f>Relación_Contratos_Func!T37</f>
        <v>614000</v>
      </c>
      <c r="K66" s="8">
        <f>Relación_Contratos_Func!U37</f>
        <v>0</v>
      </c>
      <c r="L66" s="8">
        <f>Relación_Contratos_Func!V37</f>
        <v>0</v>
      </c>
      <c r="M66" s="8">
        <f>Relación_Contratos_Func!W37</f>
        <v>614000</v>
      </c>
      <c r="N66" s="8">
        <f>Relación_Contratos_Func!X37</f>
        <v>0</v>
      </c>
      <c r="O66" s="8">
        <f>Relación_Contratos_Func!Y37</f>
        <v>1228000</v>
      </c>
      <c r="P66" s="8">
        <f>Relación_Contratos_Func!Z37</f>
        <v>0</v>
      </c>
    </row>
    <row r="67" spans="1:16" x14ac:dyDescent="0.2">
      <c r="A67" s="47" t="s">
        <v>146</v>
      </c>
      <c r="B67" t="s">
        <v>147</v>
      </c>
      <c r="C67" s="246">
        <v>3000000</v>
      </c>
      <c r="D67" s="8">
        <f>Relación_Contratos_Func!N38</f>
        <v>0</v>
      </c>
      <c r="E67" s="8">
        <f>Relación_Contratos_Func!O38</f>
        <v>0</v>
      </c>
      <c r="F67" s="8">
        <f>Relación_Contratos_Func!P38</f>
        <v>0</v>
      </c>
      <c r="G67" s="8">
        <f>Relación_Contratos_Func!Q38</f>
        <v>0</v>
      </c>
      <c r="H67" s="8">
        <f>Relación_Contratos_Func!S38</f>
        <v>600000</v>
      </c>
      <c r="I67" s="8">
        <f>Relación_Contratos_Func!S38</f>
        <v>600000</v>
      </c>
      <c r="J67" s="8">
        <f>Relación_Contratos_Func!T38</f>
        <v>300000</v>
      </c>
      <c r="K67" s="8">
        <f>Relación_Contratos_Func!U38</f>
        <v>0</v>
      </c>
      <c r="L67" s="8">
        <f>Relación_Contratos_Func!V38</f>
        <v>0</v>
      </c>
      <c r="M67" s="8">
        <f>Relación_Contratos_Func!W38</f>
        <v>300000</v>
      </c>
      <c r="N67" s="8">
        <f>Relación_Contratos_Func!X38</f>
        <v>0</v>
      </c>
      <c r="O67" s="8">
        <f>Relación_Contratos_Func!Y38</f>
        <v>1800000</v>
      </c>
      <c r="P67" s="8">
        <f>Relación_Contratos_Func!Z38</f>
        <v>0</v>
      </c>
    </row>
    <row r="68" spans="1:16" x14ac:dyDescent="0.2">
      <c r="A68" s="47" t="s">
        <v>148</v>
      </c>
      <c r="B68" t="s">
        <v>149</v>
      </c>
      <c r="C68" s="246">
        <v>200000</v>
      </c>
      <c r="D68" s="8">
        <f>Relación_Contratos_Func!N39</f>
        <v>0</v>
      </c>
      <c r="E68" s="8">
        <f>Relación_Contratos_Func!O39</f>
        <v>0</v>
      </c>
      <c r="F68" s="8">
        <f>Relación_Contratos_Func!P39</f>
        <v>0</v>
      </c>
      <c r="G68" s="8">
        <f>Relación_Contratos_Func!Q39</f>
        <v>0</v>
      </c>
      <c r="H68" s="8">
        <f>Relación_Contratos_Func!S39</f>
        <v>200000</v>
      </c>
      <c r="I68" s="8">
        <f>Relación_Contratos_Func!S39</f>
        <v>200000</v>
      </c>
      <c r="J68" s="8">
        <f>Relación_Contratos_Func!T39</f>
        <v>0</v>
      </c>
      <c r="K68" s="8">
        <f>Relación_Contratos_Func!U39</f>
        <v>0</v>
      </c>
      <c r="L68" s="8">
        <f>Relación_Contratos_Func!V39</f>
        <v>0</v>
      </c>
      <c r="M68" s="8">
        <f>Relación_Contratos_Func!W39</f>
        <v>0</v>
      </c>
      <c r="N68" s="8">
        <f>Relación_Contratos_Func!X39</f>
        <v>0</v>
      </c>
      <c r="O68" s="8">
        <f>Relación_Contratos_Func!Y39</f>
        <v>0</v>
      </c>
      <c r="P68" s="8">
        <f>Relación_Contratos_Func!Z39</f>
        <v>0</v>
      </c>
    </row>
    <row r="69" spans="1:16" x14ac:dyDescent="0.2">
      <c r="A69" s="47" t="s">
        <v>150</v>
      </c>
      <c r="B69" t="s">
        <v>151</v>
      </c>
      <c r="C69" s="246">
        <v>50000</v>
      </c>
      <c r="D69" s="8">
        <f>Relación_Contratos_Func!N40</f>
        <v>0</v>
      </c>
      <c r="E69" s="8">
        <f>Relación_Contratos_Func!O40</f>
        <v>0</v>
      </c>
      <c r="F69" s="8">
        <f>Relación_Contratos_Func!P40</f>
        <v>0</v>
      </c>
      <c r="G69" s="8">
        <f>Relación_Contratos_Func!Q40</f>
        <v>0</v>
      </c>
      <c r="H69" s="8">
        <f>Relación_Contratos_Func!S40</f>
        <v>50000</v>
      </c>
      <c r="I69" s="8">
        <f>Relación_Contratos_Func!S40</f>
        <v>50000</v>
      </c>
      <c r="J69" s="8">
        <f>Relación_Contratos_Func!T40</f>
        <v>0</v>
      </c>
      <c r="K69" s="8">
        <f>Relación_Contratos_Func!U40</f>
        <v>0</v>
      </c>
      <c r="L69" s="8">
        <f>Relación_Contratos_Func!V40</f>
        <v>0</v>
      </c>
      <c r="M69" s="8">
        <f>Relación_Contratos_Func!W40</f>
        <v>0</v>
      </c>
      <c r="N69" s="8">
        <f>Relación_Contratos_Func!X40</f>
        <v>0</v>
      </c>
      <c r="O69" s="8">
        <f>Relación_Contratos_Func!Y40</f>
        <v>0</v>
      </c>
      <c r="P69" s="8">
        <f>Relación_Contratos_Func!Z40</f>
        <v>0</v>
      </c>
    </row>
    <row r="70" spans="1:16" x14ac:dyDescent="0.2">
      <c r="A70" s="47" t="s">
        <v>152</v>
      </c>
      <c r="B70" t="s">
        <v>153</v>
      </c>
      <c r="C70" s="246">
        <v>500000</v>
      </c>
      <c r="D70" s="8">
        <f>Relación_Contratos_Func!N41</f>
        <v>0</v>
      </c>
      <c r="E70" s="8">
        <f>Relación_Contratos_Func!O41</f>
        <v>0</v>
      </c>
      <c r="F70" s="8">
        <f>Relación_Contratos_Func!P41</f>
        <v>0</v>
      </c>
      <c r="G70" s="8">
        <f>Relación_Contratos_Func!Q41</f>
        <v>0</v>
      </c>
      <c r="H70" s="8">
        <f>Relación_Contratos_Func!R41</f>
        <v>0</v>
      </c>
      <c r="I70" s="8">
        <f>Relación_Contratos_Func!S41</f>
        <v>0</v>
      </c>
      <c r="J70" s="8">
        <f>Relación_Contratos_Func!T41</f>
        <v>0</v>
      </c>
      <c r="K70" s="8">
        <f>Relación_Contratos_Func!U41</f>
        <v>0</v>
      </c>
      <c r="L70" s="8">
        <f>Relación_Contratos_Func!V41</f>
        <v>100000</v>
      </c>
      <c r="M70" s="8">
        <f>Relación_Contratos_Func!W41</f>
        <v>0</v>
      </c>
      <c r="N70" s="8">
        <f>Relación_Contratos_Func!X41</f>
        <v>100000</v>
      </c>
      <c r="O70" s="8">
        <f>Relación_Contratos_Func!Y41</f>
        <v>300000</v>
      </c>
      <c r="P70" s="8">
        <f>Relación_Contratos_Func!Z41</f>
        <v>0</v>
      </c>
    </row>
    <row r="71" spans="1:16" x14ac:dyDescent="0.2">
      <c r="A71" s="47" t="s">
        <v>154</v>
      </c>
      <c r="B71" t="s">
        <v>155</v>
      </c>
      <c r="C71" s="246">
        <v>500000</v>
      </c>
      <c r="D71" s="8">
        <f>Relación_Contratos_Func!N42</f>
        <v>0</v>
      </c>
      <c r="E71" s="8">
        <f>Relación_Contratos_Func!O42</f>
        <v>0</v>
      </c>
      <c r="F71" s="8">
        <f>Relación_Contratos_Func!P42</f>
        <v>0</v>
      </c>
      <c r="G71" s="8">
        <f>Relación_Contratos_Func!Q42</f>
        <v>0</v>
      </c>
      <c r="H71" s="8">
        <f>Relación_Contratos_Func!R42</f>
        <v>0</v>
      </c>
      <c r="I71" s="8">
        <f>Relación_Contratos_Func!S42</f>
        <v>0</v>
      </c>
      <c r="J71" s="8">
        <f>Relación_Contratos_Func!T42</f>
        <v>0</v>
      </c>
      <c r="K71" s="8">
        <f>Relación_Contratos_Func!U42</f>
        <v>0</v>
      </c>
      <c r="L71" s="8">
        <f>Relación_Contratos_Func!V42</f>
        <v>100000</v>
      </c>
      <c r="M71" s="8">
        <f>Relación_Contratos_Func!W42</f>
        <v>0</v>
      </c>
      <c r="N71" s="8">
        <f>Relación_Contratos_Func!X42</f>
        <v>100000</v>
      </c>
      <c r="O71" s="8">
        <f>Relación_Contratos_Func!Y42</f>
        <v>300000</v>
      </c>
      <c r="P71" s="8">
        <f>Relación_Contratos_Func!Z42</f>
        <v>0</v>
      </c>
    </row>
    <row r="72" spans="1:16" x14ac:dyDescent="0.2">
      <c r="A72" s="47" t="s">
        <v>156</v>
      </c>
      <c r="B72" t="s">
        <v>157</v>
      </c>
      <c r="C72" s="246">
        <v>96000</v>
      </c>
      <c r="D72" s="8">
        <f>Relación_Contratos_Func!N43</f>
        <v>0</v>
      </c>
      <c r="E72" s="8">
        <f>Relación_Contratos_Func!O43</f>
        <v>0</v>
      </c>
      <c r="F72" s="8">
        <f>Relación_Contratos_Func!P43</f>
        <v>0</v>
      </c>
      <c r="G72" s="8">
        <f>Relación_Contratos_Func!Q43</f>
        <v>0</v>
      </c>
      <c r="H72" s="8">
        <f>Relación_Contratos_Func!S43</f>
        <v>96000</v>
      </c>
      <c r="I72" s="8">
        <f>Relación_Contratos_Func!S43</f>
        <v>96000</v>
      </c>
      <c r="J72" s="8">
        <f>Relación_Contratos_Func!T43</f>
        <v>0</v>
      </c>
      <c r="K72" s="8">
        <f>Relación_Contratos_Func!U43</f>
        <v>0</v>
      </c>
      <c r="L72" s="8">
        <f>Relación_Contratos_Func!V43</f>
        <v>0</v>
      </c>
      <c r="M72" s="8">
        <f>Relación_Contratos_Func!W43</f>
        <v>0</v>
      </c>
      <c r="N72" s="8">
        <f>Relación_Contratos_Func!X43</f>
        <v>0</v>
      </c>
      <c r="O72" s="8">
        <f>Relación_Contratos_Func!Y43</f>
        <v>0</v>
      </c>
      <c r="P72" s="8">
        <f>Relación_Contratos_Func!Z43</f>
        <v>0</v>
      </c>
    </row>
    <row r="73" spans="1:16" x14ac:dyDescent="0.2">
      <c r="A73" s="47" t="s">
        <v>158</v>
      </c>
      <c r="B73" t="s">
        <v>159</v>
      </c>
      <c r="C73" s="246">
        <v>50000000</v>
      </c>
      <c r="D73" s="8">
        <f>Relación_Contratos_Func!N44</f>
        <v>0</v>
      </c>
      <c r="E73" s="8">
        <f>Relación_Contratos_Func!O44</f>
        <v>0</v>
      </c>
      <c r="F73" s="8">
        <f>Relación_Contratos_Func!P44</f>
        <v>0</v>
      </c>
      <c r="G73" s="8">
        <f>Relación_Contratos_Func!Q44</f>
        <v>0</v>
      </c>
      <c r="H73" s="8">
        <f>Relación_Contratos_Func!S44</f>
        <v>0</v>
      </c>
      <c r="I73" s="8">
        <f>Relación_Contratos_Func!S44</f>
        <v>0</v>
      </c>
      <c r="J73" s="8">
        <f>Relación_Contratos_Func!T44</f>
        <v>5000000</v>
      </c>
      <c r="K73" s="8">
        <f>Relación_Contratos_Func!U44</f>
        <v>45000000</v>
      </c>
      <c r="L73" s="8">
        <f>Relación_Contratos_Func!V44</f>
        <v>0</v>
      </c>
      <c r="M73" s="8">
        <f>Relación_Contratos_Func!W44</f>
        <v>0</v>
      </c>
      <c r="N73" s="8">
        <f>Relación_Contratos_Func!X44</f>
        <v>0</v>
      </c>
      <c r="O73" s="8">
        <f>Relación_Contratos_Func!Y44</f>
        <v>0</v>
      </c>
      <c r="P73" s="8">
        <f>Relación_Contratos_Func!Z44</f>
        <v>0</v>
      </c>
    </row>
    <row r="74" spans="1:16" x14ac:dyDescent="0.2">
      <c r="A74" s="47" t="s">
        <v>160</v>
      </c>
      <c r="B74" t="s">
        <v>161</v>
      </c>
      <c r="C74" s="246">
        <v>1500000</v>
      </c>
      <c r="D74" s="8">
        <f>Relación_Contratos_Func!N45</f>
        <v>0</v>
      </c>
      <c r="E74" s="8">
        <f>Relación_Contratos_Func!O45</f>
        <v>0</v>
      </c>
      <c r="F74" s="8">
        <f>Relación_Contratos_Func!P45</f>
        <v>0</v>
      </c>
      <c r="G74" s="8">
        <f>Relación_Contratos_Func!Q45</f>
        <v>0</v>
      </c>
      <c r="H74" s="8">
        <f>Relación_Contratos_Func!S45</f>
        <v>0</v>
      </c>
      <c r="I74" s="8">
        <f>Relación_Contratos_Func!S45</f>
        <v>0</v>
      </c>
      <c r="J74" s="8">
        <f>Relación_Contratos_Func!T45</f>
        <v>1500000</v>
      </c>
      <c r="K74" s="8">
        <f>Relación_Contratos_Func!U45</f>
        <v>0</v>
      </c>
      <c r="L74" s="8">
        <f>Relación_Contratos_Func!V45</f>
        <v>0</v>
      </c>
      <c r="M74" s="8">
        <f>Relación_Contratos_Func!W45</f>
        <v>0</v>
      </c>
      <c r="N74" s="8">
        <f>Relación_Contratos_Func!X45</f>
        <v>0</v>
      </c>
      <c r="O74" s="8">
        <f>Relación_Contratos_Func!Y45</f>
        <v>0</v>
      </c>
      <c r="P74" s="8">
        <f>Relación_Contratos_Func!Z45</f>
        <v>0</v>
      </c>
    </row>
    <row r="75" spans="1:16" x14ac:dyDescent="0.2">
      <c r="A75" s="47" t="s">
        <v>162</v>
      </c>
      <c r="B75" t="s">
        <v>163</v>
      </c>
      <c r="C75" s="246">
        <v>200000</v>
      </c>
      <c r="D75" s="8">
        <f>Relación_Contratos_Func!N46</f>
        <v>0</v>
      </c>
      <c r="E75" s="8">
        <f>Relación_Contratos_Func!O46</f>
        <v>0</v>
      </c>
      <c r="F75" s="8">
        <f>Relación_Contratos_Func!P46</f>
        <v>0</v>
      </c>
      <c r="G75" s="8">
        <f>Relación_Contratos_Func!Q46</f>
        <v>0</v>
      </c>
      <c r="H75" s="8">
        <f>Relación_Contratos_Func!S46</f>
        <v>200000</v>
      </c>
      <c r="I75" s="8">
        <f>Relación_Contratos_Func!S46</f>
        <v>200000</v>
      </c>
      <c r="J75" s="8">
        <f>Relación_Contratos_Func!T46</f>
        <v>0</v>
      </c>
      <c r="K75" s="8">
        <f>Relación_Contratos_Func!U46</f>
        <v>0</v>
      </c>
      <c r="L75" s="8">
        <f>Relación_Contratos_Func!V46</f>
        <v>0</v>
      </c>
      <c r="M75" s="8">
        <f>Relación_Contratos_Func!W46</f>
        <v>0</v>
      </c>
      <c r="N75" s="8">
        <f>Relación_Contratos_Func!X46</f>
        <v>0</v>
      </c>
      <c r="O75" s="8">
        <f>Relación_Contratos_Func!Y46</f>
        <v>0</v>
      </c>
      <c r="P75" s="8">
        <f>Relación_Contratos_Func!Z46</f>
        <v>0</v>
      </c>
    </row>
    <row r="76" spans="1:16" x14ac:dyDescent="0.2">
      <c r="A76" s="47" t="s">
        <v>164</v>
      </c>
      <c r="B76" t="s">
        <v>165</v>
      </c>
      <c r="C76" s="246">
        <v>50000</v>
      </c>
      <c r="D76" s="8">
        <f>Relación_Contratos_Func!N47</f>
        <v>0</v>
      </c>
      <c r="E76" s="8">
        <f>Relación_Contratos_Func!O47</f>
        <v>0</v>
      </c>
      <c r="F76" s="8">
        <f>Relación_Contratos_Func!P47</f>
        <v>0</v>
      </c>
      <c r="G76" s="8">
        <f>Relación_Contratos_Func!Q47</f>
        <v>0</v>
      </c>
      <c r="H76" s="8">
        <f>Relación_Contratos_Func!S47</f>
        <v>50000</v>
      </c>
      <c r="I76" s="8">
        <f>Relación_Contratos_Func!S47</f>
        <v>50000</v>
      </c>
      <c r="J76" s="8">
        <f>Relación_Contratos_Func!T47</f>
        <v>0</v>
      </c>
      <c r="K76" s="8">
        <f>Relación_Contratos_Func!U47</f>
        <v>0</v>
      </c>
      <c r="L76" s="8">
        <f>Relación_Contratos_Func!V47</f>
        <v>0</v>
      </c>
      <c r="M76" s="8">
        <f>Relación_Contratos_Func!W47</f>
        <v>0</v>
      </c>
      <c r="N76" s="8">
        <f>Relación_Contratos_Func!X47</f>
        <v>0</v>
      </c>
      <c r="O76" s="8">
        <f>Relación_Contratos_Func!Y47</f>
        <v>0</v>
      </c>
      <c r="P76" s="8">
        <f>Relación_Contratos_Func!Z47</f>
        <v>0</v>
      </c>
    </row>
    <row r="77" spans="1:16" x14ac:dyDescent="0.2">
      <c r="A77" s="47" t="s">
        <v>166</v>
      </c>
      <c r="B77" t="s">
        <v>159</v>
      </c>
      <c r="C77" s="246">
        <v>165000000</v>
      </c>
      <c r="D77" s="8">
        <f>Relación_Contratos_Func!N48</f>
        <v>0</v>
      </c>
      <c r="E77" s="8">
        <f>Relación_Contratos_Func!O48</f>
        <v>0</v>
      </c>
      <c r="F77" s="8">
        <f>Relación_Contratos_Func!P48</f>
        <v>0</v>
      </c>
      <c r="G77" s="8">
        <f>Relación_Contratos_Func!Q48</f>
        <v>0</v>
      </c>
      <c r="H77" s="8">
        <f>Relación_Contratos_Func!R48</f>
        <v>0</v>
      </c>
      <c r="I77" s="8">
        <f>Relación_Contratos_Func!S48</f>
        <v>0</v>
      </c>
      <c r="J77" s="8">
        <f>Relación_Contratos_Func!T48</f>
        <v>13000000</v>
      </c>
      <c r="K77" s="8">
        <f>Relación_Contratos_Func!U48</f>
        <v>0</v>
      </c>
      <c r="L77" s="8">
        <f>Relación_Contratos_Func!V48</f>
        <v>6500000</v>
      </c>
      <c r="M77" s="8">
        <f>Relación_Contratos_Func!W48</f>
        <v>0</v>
      </c>
      <c r="N77" s="8">
        <f>Relación_Contratos_Func!X48</f>
        <v>13000000</v>
      </c>
      <c r="O77" s="8">
        <f>Relación_Contratos_Func!Y48</f>
        <v>32500000</v>
      </c>
      <c r="P77" s="8">
        <f>Relación_Contratos_Func!Z48</f>
        <v>0</v>
      </c>
    </row>
    <row r="78" spans="1:16" x14ac:dyDescent="0.2">
      <c r="A78" s="47" t="s">
        <v>167</v>
      </c>
      <c r="B78" t="s">
        <v>168</v>
      </c>
      <c r="C78" s="246">
        <v>122000000</v>
      </c>
      <c r="D78" s="8">
        <f>Relación_Contratos_Func!N49</f>
        <v>0</v>
      </c>
      <c r="E78" s="8">
        <f>Relación_Contratos_Func!O49</f>
        <v>0</v>
      </c>
      <c r="F78" s="8">
        <f>Relación_Contratos_Func!P49</f>
        <v>0</v>
      </c>
      <c r="G78" s="8">
        <f>Relación_Contratos_Func!Q49</f>
        <v>0</v>
      </c>
      <c r="H78" s="8">
        <f>Relación_Contratos_Func!R49</f>
        <v>0</v>
      </c>
      <c r="I78" s="8">
        <f>Relación_Contratos_Func!S49</f>
        <v>0</v>
      </c>
      <c r="J78" s="8">
        <f>Relación_Contratos_Func!T49</f>
        <v>12200000</v>
      </c>
      <c r="K78" s="8">
        <f>Relación_Contratos_Func!U49</f>
        <v>12200000</v>
      </c>
      <c r="L78" s="8">
        <f>Relación_Contratos_Func!V49</f>
        <v>12200000</v>
      </c>
      <c r="M78" s="8">
        <f>Relación_Contratos_Func!W49</f>
        <v>12200000</v>
      </c>
      <c r="N78" s="8">
        <f>Relación_Contratos_Func!X49</f>
        <v>12200000</v>
      </c>
      <c r="O78" s="8">
        <f>Relación_Contratos_Func!Y49</f>
        <v>36600000</v>
      </c>
      <c r="P78" s="8">
        <f>Relación_Contratos_Func!Z49</f>
        <v>24400000</v>
      </c>
    </row>
    <row r="79" spans="1:16" x14ac:dyDescent="0.2">
      <c r="A79" s="47" t="s">
        <v>169</v>
      </c>
      <c r="B79" t="s">
        <v>170</v>
      </c>
      <c r="C79" s="246">
        <v>120000000</v>
      </c>
      <c r="D79" s="8">
        <f>Relación_Contratos_Func!N50</f>
        <v>0</v>
      </c>
      <c r="E79" s="8">
        <f>Relación_Contratos_Func!O50</f>
        <v>0</v>
      </c>
      <c r="F79" s="8">
        <f>Relación_Contratos_Func!P50</f>
        <v>0</v>
      </c>
      <c r="G79" s="8">
        <f>Relación_Contratos_Func!Q50</f>
        <v>0</v>
      </c>
      <c r="H79" s="8">
        <f>Relación_Contratos_Func!R50</f>
        <v>0</v>
      </c>
      <c r="I79" s="8">
        <f>Relación_Contratos_Func!S50</f>
        <v>30000000</v>
      </c>
      <c r="J79" s="8">
        <f>Relación_Contratos_Func!T50</f>
        <v>10000000</v>
      </c>
      <c r="K79" s="8">
        <f>Relación_Contratos_Func!U50</f>
        <v>10000000</v>
      </c>
      <c r="L79" s="8">
        <f>Relación_Contratos_Func!V50</f>
        <v>10000000</v>
      </c>
      <c r="M79" s="8">
        <f>Relación_Contratos_Func!W50</f>
        <v>10000000</v>
      </c>
      <c r="N79" s="8">
        <f>Relación_Contratos_Func!X50</f>
        <v>10000000</v>
      </c>
      <c r="O79" s="8">
        <f>Relación_Contratos_Func!Y50</f>
        <v>40000000</v>
      </c>
      <c r="P79" s="8">
        <f>Relación_Contratos_Func!Z50</f>
        <v>0</v>
      </c>
    </row>
    <row r="80" spans="1:16" x14ac:dyDescent="0.2">
      <c r="A80" s="47" t="s">
        <v>171</v>
      </c>
      <c r="B80" t="s">
        <v>172</v>
      </c>
      <c r="C80" s="246">
        <v>6700000</v>
      </c>
      <c r="D80" s="8">
        <f>Relación_Contratos_Func!N51</f>
        <v>0</v>
      </c>
      <c r="E80" s="8">
        <f>Relación_Contratos_Func!O51</f>
        <v>0</v>
      </c>
      <c r="F80" s="8">
        <f>Relación_Contratos_Func!P51</f>
        <v>1260200</v>
      </c>
      <c r="G80" s="8">
        <f>Relación_Contratos_Func!Q51</f>
        <v>0</v>
      </c>
      <c r="H80" s="8">
        <f>Relación_Contratos_Func!R51</f>
        <v>0</v>
      </c>
      <c r="I80" s="8">
        <f>Relación_Contratos_Func!S51</f>
        <v>0</v>
      </c>
      <c r="J80" s="8">
        <f>Relación_Contratos_Func!T51</f>
        <v>5439800</v>
      </c>
      <c r="K80" s="8">
        <f>Relación_Contratos_Func!U51</f>
        <v>0</v>
      </c>
      <c r="L80" s="8">
        <f>Relación_Contratos_Func!V51</f>
        <v>0</v>
      </c>
      <c r="M80" s="8">
        <f>Relación_Contratos_Func!W51</f>
        <v>0</v>
      </c>
      <c r="N80" s="8">
        <f>Relación_Contratos_Func!X51</f>
        <v>0</v>
      </c>
      <c r="O80" s="8">
        <f>Relación_Contratos_Func!Y51</f>
        <v>0</v>
      </c>
      <c r="P80" s="8">
        <f>Relación_Contratos_Func!Z51</f>
        <v>0</v>
      </c>
    </row>
    <row r="81" spans="1:16" x14ac:dyDescent="0.2">
      <c r="A81" s="47" t="s">
        <v>173</v>
      </c>
      <c r="B81" t="s">
        <v>174</v>
      </c>
      <c r="C81" s="246">
        <v>125000000</v>
      </c>
      <c r="D81" s="8">
        <f>Relación_Contratos_Func!N52</f>
        <v>0</v>
      </c>
      <c r="E81" s="8">
        <f>Relación_Contratos_Func!O52</f>
        <v>10416666.666666666</v>
      </c>
      <c r="F81" s="8">
        <f>Relación_Contratos_Func!P52</f>
        <v>10416666.666666666</v>
      </c>
      <c r="G81" s="8">
        <f>Relación_Contratos_Func!Q52</f>
        <v>10416666.666666666</v>
      </c>
      <c r="H81" s="8">
        <f>Relación_Contratos_Func!R52</f>
        <v>10416666.666666666</v>
      </c>
      <c r="I81" s="8">
        <f>Relación_Contratos_Func!S52</f>
        <v>10416666.666666666</v>
      </c>
      <c r="J81" s="8">
        <f>Relación_Contratos_Func!T52</f>
        <v>10416666.666666666</v>
      </c>
      <c r="K81" s="8">
        <f>Relación_Contratos_Func!U52</f>
        <v>10416666.666666666</v>
      </c>
      <c r="L81" s="8">
        <f>Relación_Contratos_Func!V52</f>
        <v>10416666.666666666</v>
      </c>
      <c r="M81" s="8">
        <f>Relación_Contratos_Func!W52</f>
        <v>10416666.666666666</v>
      </c>
      <c r="N81" s="8">
        <f>Relación_Contratos_Func!X52</f>
        <v>10416666.666666666</v>
      </c>
      <c r="O81" s="8">
        <f>Relación_Contratos_Func!Y52</f>
        <v>10416666.666666666</v>
      </c>
      <c r="P81" s="8">
        <f>Relación_Contratos_Func!Z52</f>
        <v>10416666.666666657</v>
      </c>
    </row>
    <row r="82" spans="1:16" x14ac:dyDescent="0.2">
      <c r="A82" s="47" t="s">
        <v>175</v>
      </c>
      <c r="B82" t="s">
        <v>176</v>
      </c>
      <c r="C82" s="246">
        <v>28000000</v>
      </c>
      <c r="D82" s="8">
        <f>Relación_Contratos_Func!N53</f>
        <v>0</v>
      </c>
      <c r="E82" s="8">
        <f>Relación_Contratos_Func!O53</f>
        <v>0</v>
      </c>
      <c r="F82" s="8">
        <f>Relación_Contratos_Func!P53</f>
        <v>0</v>
      </c>
      <c r="G82" s="8">
        <f>Relación_Contratos_Func!Q53</f>
        <v>0</v>
      </c>
      <c r="H82" s="8">
        <f>Relación_Contratos_Func!R53</f>
        <v>0</v>
      </c>
      <c r="I82" s="8">
        <f>Relación_Contratos_Func!S53</f>
        <v>0</v>
      </c>
      <c r="J82" s="8">
        <f>Relación_Contratos_Func!T53</f>
        <v>28000000</v>
      </c>
      <c r="K82" s="8">
        <f>Relación_Contratos_Func!U53</f>
        <v>0</v>
      </c>
      <c r="L82" s="8">
        <f>Relación_Contratos_Func!V53</f>
        <v>0</v>
      </c>
      <c r="M82" s="8">
        <f>Relación_Contratos_Func!W53</f>
        <v>0</v>
      </c>
      <c r="N82" s="8">
        <f>Relación_Contratos_Func!X53</f>
        <v>0</v>
      </c>
      <c r="O82" s="8">
        <f>Relación_Contratos_Func!Y53</f>
        <v>0</v>
      </c>
      <c r="P82" s="8">
        <f>Relación_Contratos_Func!Z53</f>
        <v>0</v>
      </c>
    </row>
    <row r="83" spans="1:16" x14ac:dyDescent="0.2">
      <c r="A83" s="47" t="s">
        <v>177</v>
      </c>
      <c r="B83" t="s">
        <v>178</v>
      </c>
      <c r="C83" s="246">
        <v>170000000</v>
      </c>
      <c r="D83" s="8">
        <f>Relación_Contratos_Func!N54</f>
        <v>0</v>
      </c>
      <c r="E83" s="8">
        <f>Relación_Contratos_Func!O54</f>
        <v>0</v>
      </c>
      <c r="F83" s="8">
        <f>Relación_Contratos_Func!P54</f>
        <v>0</v>
      </c>
      <c r="G83" s="8">
        <f>Relación_Contratos_Func!Q54</f>
        <v>0</v>
      </c>
      <c r="H83" s="8">
        <f>Relación_Contratos_Func!R54</f>
        <v>0</v>
      </c>
      <c r="I83" s="8">
        <f>Relación_Contratos_Func!S54</f>
        <v>0</v>
      </c>
      <c r="J83" s="8">
        <f>Relación_Contratos_Func!T54</f>
        <v>0</v>
      </c>
      <c r="K83" s="8">
        <f>Relación_Contratos_Func!U54</f>
        <v>0</v>
      </c>
      <c r="L83" s="8">
        <f>Relación_Contratos_Func!V54</f>
        <v>0</v>
      </c>
      <c r="M83" s="8">
        <f>Relación_Contratos_Func!W54</f>
        <v>0</v>
      </c>
      <c r="N83" s="8">
        <f>Relación_Contratos_Func!X54</f>
        <v>0</v>
      </c>
      <c r="O83" s="8">
        <f>Relación_Contratos_Func!Y54</f>
        <v>170000000</v>
      </c>
      <c r="P83" s="8">
        <f>Relación_Contratos_Func!Z54</f>
        <v>0</v>
      </c>
    </row>
    <row r="84" spans="1:16" x14ac:dyDescent="0.2">
      <c r="A84" s="47" t="s">
        <v>179</v>
      </c>
      <c r="B84" t="s">
        <v>180</v>
      </c>
      <c r="C84" s="246">
        <v>65000000</v>
      </c>
      <c r="D84" s="8">
        <f>Relación_Contratos_Func!N55</f>
        <v>0</v>
      </c>
      <c r="E84" s="8">
        <f>Relación_Contratos_Func!O55</f>
        <v>0</v>
      </c>
      <c r="F84" s="8">
        <f>Relación_Contratos_Func!P55</f>
        <v>0</v>
      </c>
      <c r="G84" s="8">
        <f>Relación_Contratos_Func!Q55</f>
        <v>0</v>
      </c>
      <c r="H84" s="8">
        <f>Relación_Contratos_Func!R55</f>
        <v>0</v>
      </c>
      <c r="I84" s="8">
        <f>Relación_Contratos_Func!S55</f>
        <v>0</v>
      </c>
      <c r="J84" s="8">
        <f>Relación_Contratos_Func!T55</f>
        <v>0</v>
      </c>
      <c r="K84" s="8">
        <f>Relación_Contratos_Func!U55</f>
        <v>0</v>
      </c>
      <c r="L84" s="8">
        <f>Relación_Contratos_Func!V55</f>
        <v>0</v>
      </c>
      <c r="M84" s="8">
        <f>Relación_Contratos_Func!W55</f>
        <v>0</v>
      </c>
      <c r="N84" s="8">
        <f>Relación_Contratos_Func!X55</f>
        <v>0</v>
      </c>
      <c r="O84" s="8">
        <f>Relación_Contratos_Func!Y55</f>
        <v>25000000</v>
      </c>
      <c r="P84" s="8">
        <f>Relación_Contratos_Func!Z55</f>
        <v>0</v>
      </c>
    </row>
    <row r="85" spans="1:16" x14ac:dyDescent="0.2">
      <c r="A85" s="47" t="s">
        <v>181</v>
      </c>
      <c r="B85" t="s">
        <v>182</v>
      </c>
      <c r="C85" s="246">
        <v>14159000</v>
      </c>
      <c r="D85" s="8">
        <f>Relación_Contratos_Func!N56</f>
        <v>0</v>
      </c>
      <c r="E85" s="8">
        <f>Relación_Contratos_Func!O56</f>
        <v>0</v>
      </c>
      <c r="F85" s="8">
        <f>Relación_Contratos_Func!P56</f>
        <v>0</v>
      </c>
      <c r="G85" s="8">
        <f>Relación_Contratos_Func!Q56</f>
        <v>0</v>
      </c>
      <c r="H85" s="8">
        <f>Relación_Contratos_Func!R56</f>
        <v>0</v>
      </c>
      <c r="I85" s="8">
        <f>Relación_Contratos_Func!S56</f>
        <v>0</v>
      </c>
      <c r="J85" s="8">
        <f>Relación_Contratos_Func!T56</f>
        <v>0</v>
      </c>
      <c r="K85" s="8">
        <f>Relación_Contratos_Func!U56</f>
        <v>0</v>
      </c>
      <c r="L85" s="8">
        <f>Relación_Contratos_Func!V56</f>
        <v>0</v>
      </c>
      <c r="M85" s="8">
        <f>Relación_Contratos_Func!W56</f>
        <v>0</v>
      </c>
      <c r="N85" s="8">
        <f>Relación_Contratos_Func!X56</f>
        <v>0</v>
      </c>
      <c r="O85" s="8">
        <f>Relación_Contratos_Func!Y56</f>
        <v>0</v>
      </c>
      <c r="P85" s="8">
        <f>Relación_Contratos_Func!Z56</f>
        <v>0</v>
      </c>
    </row>
    <row r="86" spans="1:16" x14ac:dyDescent="0.2">
      <c r="A86" s="47" t="s">
        <v>183</v>
      </c>
      <c r="B86" t="s">
        <v>184</v>
      </c>
      <c r="C86" s="246">
        <v>170000000</v>
      </c>
      <c r="D86" s="8">
        <f>Relación_Contratos_Func!N57</f>
        <v>0</v>
      </c>
      <c r="E86" s="8">
        <f>Relación_Contratos_Func!O57</f>
        <v>0</v>
      </c>
      <c r="F86" s="8">
        <f>Relación_Contratos_Func!P57</f>
        <v>0</v>
      </c>
      <c r="G86" s="8">
        <f>Relación_Contratos_Func!Q57</f>
        <v>68816548</v>
      </c>
      <c r="H86" s="8">
        <f>Relación_Contratos_Func!R57</f>
        <v>28590442</v>
      </c>
      <c r="I86" s="8">
        <f>Relación_Contratos_Func!S57</f>
        <v>60771327</v>
      </c>
      <c r="J86" s="8">
        <f>Relación_Contratos_Func!T57</f>
        <v>60771327</v>
      </c>
      <c r="K86" s="8">
        <f>Relación_Contratos_Func!U57</f>
        <v>12500000</v>
      </c>
      <c r="L86" s="8">
        <f>Relación_Contratos_Func!V57</f>
        <v>12500000</v>
      </c>
      <c r="M86" s="8">
        <f>Relación_Contratos_Func!W57</f>
        <v>12500000</v>
      </c>
      <c r="N86" s="8">
        <f>Relación_Contratos_Func!X57</f>
        <v>12500000</v>
      </c>
      <c r="O86" s="8">
        <f>Relación_Contratos_Func!Y57</f>
        <v>12500000</v>
      </c>
      <c r="P86" s="8">
        <f>Relación_Contratos_Func!Z57</f>
        <v>21781913</v>
      </c>
    </row>
    <row r="87" spans="1:16" x14ac:dyDescent="0.2">
      <c r="A87" s="47" t="s">
        <v>185</v>
      </c>
      <c r="B87" t="s">
        <v>186</v>
      </c>
      <c r="C87" s="246">
        <v>2000000</v>
      </c>
      <c r="D87" s="8">
        <f>Relación_Contratos_Func!N58</f>
        <v>0</v>
      </c>
      <c r="E87" s="8">
        <f>Relación_Contratos_Func!O58</f>
        <v>0</v>
      </c>
      <c r="F87" s="8">
        <f>Relación_Contratos_Func!P58</f>
        <v>0</v>
      </c>
      <c r="G87" s="8">
        <f>Relación_Contratos_Func!Q58</f>
        <v>0</v>
      </c>
      <c r="H87" s="8">
        <f>Relación_Contratos_Func!R58</f>
        <v>0</v>
      </c>
      <c r="I87" s="8">
        <f>Relación_Contratos_Func!S58</f>
        <v>0</v>
      </c>
      <c r="J87" s="8">
        <f>Relación_Contratos_Func!T58</f>
        <v>0</v>
      </c>
      <c r="K87" s="8">
        <f>Relación_Contratos_Func!U58</f>
        <v>2000000</v>
      </c>
      <c r="L87" s="8">
        <f>Relación_Contratos_Func!V58</f>
        <v>0</v>
      </c>
      <c r="M87" s="8">
        <f>Relación_Contratos_Func!W58</f>
        <v>0</v>
      </c>
      <c r="N87" s="8">
        <f>Relación_Contratos_Func!X58</f>
        <v>0</v>
      </c>
      <c r="O87" s="8">
        <f>Relación_Contratos_Func!Y58</f>
        <v>0</v>
      </c>
      <c r="P87" s="8">
        <f>Relación_Contratos_Func!Z58</f>
        <v>0</v>
      </c>
    </row>
    <row r="88" spans="1:16" x14ac:dyDescent="0.2">
      <c r="A88" s="47" t="s">
        <v>187</v>
      </c>
      <c r="B88" t="s">
        <v>188</v>
      </c>
      <c r="C88" s="246">
        <v>33000000</v>
      </c>
      <c r="D88" s="8">
        <f>Relación_Contratos_Func!N59</f>
        <v>5500000</v>
      </c>
      <c r="E88" s="8">
        <f>Relación_Contratos_Func!O59</f>
        <v>2750000</v>
      </c>
      <c r="F88" s="8">
        <f>Relación_Contratos_Func!P59</f>
        <v>2750000</v>
      </c>
      <c r="G88" s="8">
        <f>Relación_Contratos_Func!Q59</f>
        <v>2750000</v>
      </c>
      <c r="H88" s="8">
        <f>Relación_Contratos_Func!R59</f>
        <v>2750000</v>
      </c>
      <c r="I88" s="8">
        <f>Relación_Contratos_Func!S59</f>
        <v>2750000</v>
      </c>
      <c r="J88" s="8">
        <f>Relación_Contratos_Func!T59</f>
        <v>2750000</v>
      </c>
      <c r="K88" s="8">
        <f>Relación_Contratos_Func!U59</f>
        <v>2750000</v>
      </c>
      <c r="L88" s="8">
        <f>Relación_Contratos_Func!V59</f>
        <v>2750000</v>
      </c>
      <c r="M88" s="8">
        <f>Relación_Contratos_Func!W59</f>
        <v>2750000</v>
      </c>
      <c r="N88" s="8">
        <f>Relación_Contratos_Func!X59</f>
        <v>2750000</v>
      </c>
      <c r="O88" s="8">
        <f>Relación_Contratos_Func!Y59</f>
        <v>0</v>
      </c>
      <c r="P88" s="8">
        <f>Relación_Contratos_Func!Z59</f>
        <v>0</v>
      </c>
    </row>
    <row r="89" spans="1:16" x14ac:dyDescent="0.2">
      <c r="A89" s="47" t="s">
        <v>189</v>
      </c>
      <c r="B89" t="s">
        <v>190</v>
      </c>
      <c r="C89" s="246">
        <v>7000000</v>
      </c>
      <c r="D89" s="8">
        <f>Relación_Contratos_Func!N60</f>
        <v>0</v>
      </c>
      <c r="E89" s="8">
        <f>Relación_Contratos_Func!O60</f>
        <v>0</v>
      </c>
      <c r="F89" s="8">
        <f>Relación_Contratos_Func!P60</f>
        <v>0</v>
      </c>
      <c r="G89" s="8">
        <f>Relación_Contratos_Func!Q60</f>
        <v>0</v>
      </c>
      <c r="H89" s="8">
        <f>Relación_Contratos_Func!R60</f>
        <v>583333.33333333337</v>
      </c>
      <c r="I89" s="8">
        <f>Relación_Contratos_Func!S60</f>
        <v>583333.33333333337</v>
      </c>
      <c r="J89" s="8">
        <f>Relación_Contratos_Func!T60</f>
        <v>583333.33333333337</v>
      </c>
      <c r="K89" s="8">
        <f>Relación_Contratos_Func!U60</f>
        <v>583333.33333333337</v>
      </c>
      <c r="L89" s="8">
        <f>Relación_Contratos_Func!V60</f>
        <v>583333.33333333337</v>
      </c>
      <c r="M89" s="8">
        <f>Relación_Contratos_Func!W60</f>
        <v>583333.33333333337</v>
      </c>
      <c r="N89" s="8">
        <f>Relación_Contratos_Func!X60</f>
        <v>583333.33333333337</v>
      </c>
      <c r="O89" s="8">
        <f>Relación_Contratos_Func!Y60</f>
        <v>1750000.3333333335</v>
      </c>
      <c r="P89" s="8">
        <f>Relación_Contratos_Func!Z60</f>
        <v>1166666.3333333321</v>
      </c>
    </row>
    <row r="90" spans="1:16" x14ac:dyDescent="0.2">
      <c r="A90" s="47" t="s">
        <v>191</v>
      </c>
      <c r="B90" t="s">
        <v>192</v>
      </c>
      <c r="C90" s="246">
        <v>35000000</v>
      </c>
      <c r="D90" s="8">
        <f>Relación_Contratos_Func!N61</f>
        <v>0</v>
      </c>
      <c r="E90" s="8">
        <f>Relación_Contratos_Func!O61</f>
        <v>0</v>
      </c>
      <c r="F90" s="8">
        <f>Relación_Contratos_Func!P61</f>
        <v>0</v>
      </c>
      <c r="G90" s="8">
        <f>Relación_Contratos_Func!Q61</f>
        <v>0</v>
      </c>
      <c r="H90" s="8">
        <f>Relación_Contratos_Func!R61</f>
        <v>0</v>
      </c>
      <c r="I90" s="8">
        <f>Relación_Contratos_Func!S61</f>
        <v>2916666.6666666665</v>
      </c>
      <c r="J90" s="8">
        <f>Relación_Contratos_Func!T61</f>
        <v>2916666.6666666665</v>
      </c>
      <c r="K90" s="8">
        <f>Relación_Contratos_Func!U61</f>
        <v>2916666.6666666665</v>
      </c>
      <c r="L90" s="8">
        <f>Relación_Contratos_Func!V61</f>
        <v>2916666.6666666665</v>
      </c>
      <c r="M90" s="8">
        <f>Relación_Contratos_Func!W61</f>
        <v>2916666.6666666665</v>
      </c>
      <c r="N90" s="8">
        <f>Relación_Contratos_Func!X61</f>
        <v>2916666.6666666665</v>
      </c>
      <c r="O90" s="8">
        <f>Relación_Contratos_Func!Y61</f>
        <v>14583333</v>
      </c>
      <c r="P90" s="8">
        <f>Relación_Contratos_Func!Z61</f>
        <v>2916667</v>
      </c>
    </row>
    <row r="91" spans="1:16" x14ac:dyDescent="0.2">
      <c r="A91" s="47" t="s">
        <v>193</v>
      </c>
      <c r="B91" t="s">
        <v>194</v>
      </c>
      <c r="C91" s="246">
        <v>1440000000</v>
      </c>
      <c r="D91" s="8">
        <f>Relación_Contratos_Func!N62</f>
        <v>0</v>
      </c>
      <c r="E91" s="8">
        <f>Relación_Contratos_Func!O62</f>
        <v>0</v>
      </c>
      <c r="F91" s="8">
        <f>Relación_Contratos_Func!P62</f>
        <v>0</v>
      </c>
      <c r="G91" s="8">
        <f>Relación_Contratos_Func!Q62</f>
        <v>0</v>
      </c>
      <c r="H91" s="8">
        <f>Relación_Contratos_Func!R62</f>
        <v>0</v>
      </c>
      <c r="I91" s="8">
        <f>Relación_Contratos_Func!S62</f>
        <v>251959500</v>
      </c>
      <c r="J91" s="8">
        <f>Relación_Contratos_Func!T62</f>
        <v>118804050</v>
      </c>
      <c r="K91" s="8">
        <f>Relación_Contratos_Func!U62</f>
        <v>118804050</v>
      </c>
      <c r="L91" s="8">
        <f>Relación_Contratos_Func!V62</f>
        <v>118804050</v>
      </c>
      <c r="M91" s="8">
        <f>Relación_Contratos_Func!W62</f>
        <v>118804050</v>
      </c>
      <c r="N91" s="8">
        <f>Relación_Contratos_Func!X62</f>
        <v>118804050</v>
      </c>
      <c r="O91" s="8">
        <f>Relación_Contratos_Func!Y62</f>
        <v>356412150</v>
      </c>
      <c r="P91" s="8">
        <f>Relación_Contratos_Func!Z62</f>
        <v>583535543</v>
      </c>
    </row>
    <row r="92" spans="1:16" x14ac:dyDescent="0.2">
      <c r="A92" s="47" t="s">
        <v>195</v>
      </c>
      <c r="B92" t="s">
        <v>196</v>
      </c>
      <c r="C92" s="246">
        <v>20000000</v>
      </c>
      <c r="D92" s="8">
        <f>Relación_Contratos_Func!N63</f>
        <v>0</v>
      </c>
      <c r="E92" s="8">
        <f>Relación_Contratos_Func!O63</f>
        <v>0</v>
      </c>
      <c r="F92" s="8">
        <f>Relación_Contratos_Func!P63</f>
        <v>0</v>
      </c>
      <c r="G92" s="8">
        <f>Relación_Contratos_Func!Q63</f>
        <v>0</v>
      </c>
      <c r="H92" s="8">
        <f>Relación_Contratos_Func!S63</f>
        <v>5000000</v>
      </c>
      <c r="I92" s="8">
        <f>Relación_Contratos_Func!S63</f>
        <v>5000000</v>
      </c>
      <c r="J92" s="8">
        <f>Relación_Contratos_Func!T63</f>
        <v>0</v>
      </c>
      <c r="K92" s="8">
        <f>Relación_Contratos_Func!U63</f>
        <v>0</v>
      </c>
      <c r="L92" s="8">
        <f>Relación_Contratos_Func!V63</f>
        <v>5000000</v>
      </c>
      <c r="M92" s="8">
        <f>Relación_Contratos_Func!W63</f>
        <v>0</v>
      </c>
      <c r="N92" s="8">
        <f>Relación_Contratos_Func!X63</f>
        <v>0</v>
      </c>
      <c r="O92" s="8">
        <f>Relación_Contratos_Func!Y63</f>
        <v>10000000</v>
      </c>
      <c r="P92" s="8">
        <f>Relación_Contratos_Func!Z63</f>
        <v>0</v>
      </c>
    </row>
    <row r="93" spans="1:16" s="49" customFormat="1" x14ac:dyDescent="0.2">
      <c r="A93" s="48" t="s">
        <v>197</v>
      </c>
      <c r="B93" s="49" t="s">
        <v>198</v>
      </c>
      <c r="C93" s="247">
        <v>283000000</v>
      </c>
      <c r="D93" s="8">
        <f>Relación_Contratos_Func!N64</f>
        <v>0</v>
      </c>
      <c r="E93" s="8">
        <f>Relación_Contratos_Func!O64</f>
        <v>0</v>
      </c>
      <c r="F93" s="8">
        <f>Relación_Contratos_Func!P64</f>
        <v>0</v>
      </c>
      <c r="G93" s="8">
        <f>Relación_Contratos_Func!Q64</f>
        <v>0</v>
      </c>
      <c r="H93" s="8">
        <f>Relación_Contratos_Func!R64</f>
        <v>0</v>
      </c>
      <c r="I93" s="8">
        <f>Relación_Contratos_Func!S64</f>
        <v>0</v>
      </c>
      <c r="J93" s="8">
        <f>Relación_Contratos_Func!T64</f>
        <v>28300000</v>
      </c>
      <c r="K93" s="8">
        <f>Relación_Contratos_Func!U64</f>
        <v>28300000</v>
      </c>
      <c r="L93" s="8">
        <f>Relación_Contratos_Func!V64</f>
        <v>28300000</v>
      </c>
      <c r="M93" s="8">
        <f>Relación_Contratos_Func!W64</f>
        <v>28300000</v>
      </c>
      <c r="N93" s="8">
        <f>Relación_Contratos_Func!X64</f>
        <v>28300000</v>
      </c>
      <c r="O93" s="8">
        <f>Relación_Contratos_Func!Y64</f>
        <v>84900000</v>
      </c>
      <c r="P93" s="8">
        <f>Relación_Contratos_Func!Z64</f>
        <v>56600000</v>
      </c>
    </row>
    <row r="94" spans="1:16" x14ac:dyDescent="0.2">
      <c r="A94" s="47" t="s">
        <v>199</v>
      </c>
      <c r="B94" t="s">
        <v>200</v>
      </c>
      <c r="C94" s="246">
        <v>25000000</v>
      </c>
      <c r="D94" s="8">
        <f>Relación_Contratos_Func!N65</f>
        <v>0</v>
      </c>
      <c r="E94" s="8">
        <f>Relación_Contratos_Func!O65</f>
        <v>0</v>
      </c>
      <c r="F94" s="8">
        <f>Relación_Contratos_Func!P65</f>
        <v>0</v>
      </c>
      <c r="G94" s="8">
        <f>Relación_Contratos_Func!Q65</f>
        <v>2083333.3333333333</v>
      </c>
      <c r="H94" s="8">
        <f>Relación_Contratos_Func!R65</f>
        <v>2083333.3333333333</v>
      </c>
      <c r="I94" s="8">
        <f>Relación_Contratos_Func!S65</f>
        <v>2083333.3333333333</v>
      </c>
      <c r="J94" s="8">
        <f>Relación_Contratos_Func!T65</f>
        <v>2083333.3333333333</v>
      </c>
      <c r="K94" s="8">
        <f>Relación_Contratos_Func!U65</f>
        <v>2083333.3333333333</v>
      </c>
      <c r="L94" s="8">
        <f>Relación_Contratos_Func!V65</f>
        <v>2083333.3333333333</v>
      </c>
      <c r="M94" s="8">
        <f>Relación_Contratos_Func!W65</f>
        <v>2083333.3333333333</v>
      </c>
      <c r="N94" s="8">
        <f>Relación_Contratos_Func!X65</f>
        <v>2083333.3333333333</v>
      </c>
      <c r="O94" s="8">
        <f>Relación_Contratos_Func!Y65</f>
        <v>8333333.333333333</v>
      </c>
      <c r="P94" s="8">
        <f>Relación_Contratos_Func!Z65</f>
        <v>0</v>
      </c>
    </row>
    <row r="95" spans="1:16" x14ac:dyDescent="0.2">
      <c r="A95" s="47" t="s">
        <v>201</v>
      </c>
      <c r="B95" t="s">
        <v>202</v>
      </c>
      <c r="C95" s="246">
        <v>170000000</v>
      </c>
      <c r="D95" s="8">
        <f>Relación_Contratos_Func!N66</f>
        <v>0</v>
      </c>
      <c r="E95" s="8">
        <f>Relación_Contratos_Func!O66</f>
        <v>0</v>
      </c>
      <c r="F95" s="8">
        <f>Relación_Contratos_Func!P66</f>
        <v>1100000</v>
      </c>
      <c r="G95" s="8">
        <f>Relación_Contratos_Func!Q66</f>
        <v>1100000</v>
      </c>
      <c r="H95" s="8">
        <f>Relación_Contratos_Func!R66</f>
        <v>1100000</v>
      </c>
      <c r="I95" s="8">
        <f>Relación_Contratos_Func!S66</f>
        <v>1100000</v>
      </c>
      <c r="J95" s="8">
        <f>Relación_Contratos_Func!T66</f>
        <v>0</v>
      </c>
      <c r="K95" s="8">
        <f>Relación_Contratos_Func!U66</f>
        <v>0</v>
      </c>
      <c r="L95" s="8">
        <f>Relación_Contratos_Func!V66</f>
        <v>0</v>
      </c>
      <c r="M95" s="8">
        <f>Relación_Contratos_Func!W66</f>
        <v>0</v>
      </c>
      <c r="N95" s="8">
        <f>Relación_Contratos_Func!X66</f>
        <v>0</v>
      </c>
      <c r="O95" s="8">
        <f>Relación_Contratos_Func!Y66</f>
        <v>165600000</v>
      </c>
      <c r="P95" s="8">
        <f>Relación_Contratos_Func!Z66</f>
        <v>0</v>
      </c>
    </row>
    <row r="96" spans="1:16" x14ac:dyDescent="0.2">
      <c r="A96" s="47" t="s">
        <v>203</v>
      </c>
      <c r="B96" t="s">
        <v>204</v>
      </c>
      <c r="C96" s="246">
        <v>60000000</v>
      </c>
      <c r="D96" s="8">
        <f>Relación_Contratos_Func!N67</f>
        <v>0</v>
      </c>
      <c r="E96" s="8">
        <f>Relación_Contratos_Func!O67</f>
        <v>0</v>
      </c>
      <c r="F96" s="8">
        <f>Relación_Contratos_Func!P67</f>
        <v>0</v>
      </c>
      <c r="G96" s="8">
        <f>Relación_Contratos_Func!Q67</f>
        <v>0</v>
      </c>
      <c r="H96" s="8">
        <f>Relación_Contratos_Func!R67</f>
        <v>0</v>
      </c>
      <c r="I96" s="8">
        <f>Relación_Contratos_Func!S67</f>
        <v>0</v>
      </c>
      <c r="J96" s="8">
        <f>Relación_Contratos_Func!T67</f>
        <v>0</v>
      </c>
      <c r="K96" s="8">
        <f>Relación_Contratos_Func!U67</f>
        <v>0</v>
      </c>
      <c r="L96" s="8">
        <f>Relación_Contratos_Func!V67</f>
        <v>0</v>
      </c>
      <c r="M96" s="8">
        <f>Relación_Contratos_Func!W67</f>
        <v>0</v>
      </c>
      <c r="N96" s="8">
        <f>Relación_Contratos_Func!X67</f>
        <v>0</v>
      </c>
      <c r="O96" s="8">
        <f>Relación_Contratos_Func!Y67</f>
        <v>0</v>
      </c>
      <c r="P96" s="8">
        <f>Relación_Contratos_Func!Z67</f>
        <v>60000000</v>
      </c>
    </row>
    <row r="97" spans="1:16" x14ac:dyDescent="0.2">
      <c r="A97" s="47" t="s">
        <v>205</v>
      </c>
      <c r="B97" t="s">
        <v>206</v>
      </c>
      <c r="C97" s="246">
        <v>165000000</v>
      </c>
      <c r="D97" s="8">
        <f>Relación_Contratos_Func!N68</f>
        <v>0</v>
      </c>
      <c r="E97" s="8">
        <f>Relación_Contratos_Func!O68</f>
        <v>0</v>
      </c>
      <c r="F97" s="8">
        <f>Relación_Contratos_Func!P68</f>
        <v>0</v>
      </c>
      <c r="G97" s="8">
        <f>Relación_Contratos_Func!Q68</f>
        <v>0</v>
      </c>
      <c r="H97" s="8">
        <f>Relación_Contratos_Func!R68</f>
        <v>0</v>
      </c>
      <c r="I97" s="8">
        <f>Relación_Contratos_Func!S68</f>
        <v>0</v>
      </c>
      <c r="J97" s="8">
        <f>Relación_Contratos_Func!T68</f>
        <v>13000000</v>
      </c>
      <c r="K97" s="8">
        <f>Relación_Contratos_Func!U68</f>
        <v>0</v>
      </c>
      <c r="L97" s="8">
        <f>Relación_Contratos_Func!V68</f>
        <v>6500000</v>
      </c>
      <c r="M97" s="8">
        <f>Relación_Contratos_Func!W68</f>
        <v>0</v>
      </c>
      <c r="N97" s="8">
        <f>Relación_Contratos_Func!X68</f>
        <v>13000000</v>
      </c>
      <c r="O97" s="8">
        <f>Relación_Contratos_Func!Y68</f>
        <v>32500000</v>
      </c>
      <c r="P97" s="8">
        <f>Relación_Contratos_Func!Z68</f>
        <v>0</v>
      </c>
    </row>
    <row r="98" spans="1:16" x14ac:dyDescent="0.2">
      <c r="A98" s="47" t="s">
        <v>207</v>
      </c>
      <c r="B98" t="s">
        <v>208</v>
      </c>
      <c r="C98" s="246">
        <v>60000000</v>
      </c>
      <c r="D98" s="8">
        <f>Relación_Contratos_Func!N69</f>
        <v>0</v>
      </c>
      <c r="E98" s="8">
        <f>Relación_Contratos_Func!O69</f>
        <v>0</v>
      </c>
      <c r="F98" s="8">
        <f>Relación_Contratos_Func!P69</f>
        <v>0</v>
      </c>
      <c r="G98" s="8">
        <f>Relación_Contratos_Func!Q69</f>
        <v>0</v>
      </c>
      <c r="H98" s="8">
        <f>Relación_Contratos_Func!R69</f>
        <v>0</v>
      </c>
      <c r="I98" s="8">
        <f>Relación_Contratos_Func!S69</f>
        <v>0</v>
      </c>
      <c r="J98" s="8">
        <f>Relación_Contratos_Func!T69</f>
        <v>6000000</v>
      </c>
      <c r="K98" s="8">
        <f>Relación_Contratos_Func!U69</f>
        <v>0</v>
      </c>
      <c r="L98" s="8">
        <f>Relación_Contratos_Func!V69</f>
        <v>3000000</v>
      </c>
      <c r="M98" s="8">
        <f>Relación_Contratos_Func!W69</f>
        <v>0</v>
      </c>
      <c r="N98" s="8">
        <f>Relación_Contratos_Func!X69</f>
        <v>6000000</v>
      </c>
      <c r="O98" s="8">
        <f>Relación_Contratos_Func!Y69</f>
        <v>15000000</v>
      </c>
      <c r="P98" s="8">
        <f>Relación_Contratos_Func!Z69</f>
        <v>0</v>
      </c>
    </row>
    <row r="99" spans="1:16" x14ac:dyDescent="0.2">
      <c r="A99" s="47" t="s">
        <v>209</v>
      </c>
      <c r="B99" t="s">
        <v>210</v>
      </c>
      <c r="C99" s="246">
        <v>23676000</v>
      </c>
      <c r="D99" s="8">
        <f>Relación_Contratos_Func!N70</f>
        <v>0</v>
      </c>
      <c r="E99" s="8">
        <f>Relación_Contratos_Func!O70</f>
        <v>0</v>
      </c>
      <c r="F99" s="8">
        <f>Relación_Contratos_Func!P70</f>
        <v>0</v>
      </c>
      <c r="G99" s="8">
        <f>Relación_Contratos_Func!Q70</f>
        <v>0</v>
      </c>
      <c r="H99" s="8">
        <f>Relación_Contratos_Func!R70</f>
        <v>0</v>
      </c>
      <c r="I99" s="8">
        <f>Relación_Contratos_Func!S70</f>
        <v>0</v>
      </c>
      <c r="J99" s="8">
        <f>Relación_Contratos_Func!T70</f>
        <v>0</v>
      </c>
      <c r="K99" s="8">
        <f>Relación_Contratos_Func!U70</f>
        <v>6838000</v>
      </c>
      <c r="L99" s="8">
        <f>Relación_Contratos_Func!V70</f>
        <v>0</v>
      </c>
      <c r="M99" s="8">
        <f>Relación_Contratos_Func!W70</f>
        <v>0</v>
      </c>
      <c r="N99" s="8">
        <f>Relación_Contratos_Func!X70</f>
        <v>6838000</v>
      </c>
      <c r="O99" s="8">
        <f>Relación_Contratos_Func!Y70</f>
        <v>0</v>
      </c>
      <c r="P99" s="8">
        <f>Relación_Contratos_Func!Z70</f>
        <v>0</v>
      </c>
    </row>
    <row r="100" spans="1:16" x14ac:dyDescent="0.2">
      <c r="A100" s="47" t="s">
        <v>211</v>
      </c>
      <c r="B100" t="s">
        <v>212</v>
      </c>
      <c r="C100" s="246">
        <v>50000000</v>
      </c>
      <c r="D100" s="8">
        <f>Relación_Contratos_Func!N71</f>
        <v>0</v>
      </c>
      <c r="E100" s="8">
        <f>Relación_Contratos_Func!O71</f>
        <v>0</v>
      </c>
      <c r="F100" s="8">
        <f>Relación_Contratos_Func!P71</f>
        <v>0</v>
      </c>
      <c r="G100" s="8">
        <f>Relación_Contratos_Func!Q71</f>
        <v>0</v>
      </c>
      <c r="H100" s="8">
        <f>Relación_Contratos_Func!R71</f>
        <v>0</v>
      </c>
      <c r="I100" s="8">
        <f>Relación_Contratos_Func!S71</f>
        <v>0</v>
      </c>
      <c r="J100" s="8">
        <f>Relación_Contratos_Func!T71</f>
        <v>0</v>
      </c>
      <c r="K100" s="8">
        <f>Relación_Contratos_Func!U71</f>
        <v>0</v>
      </c>
      <c r="L100" s="8">
        <f>Relación_Contratos_Func!V71</f>
        <v>0</v>
      </c>
      <c r="M100" s="8">
        <f>Relación_Contratos_Func!W71</f>
        <v>0</v>
      </c>
      <c r="N100" s="8">
        <f>Relación_Contratos_Func!X71</f>
        <v>0</v>
      </c>
      <c r="O100" s="8">
        <f>Relación_Contratos_Func!Y71</f>
        <v>50000000</v>
      </c>
      <c r="P100" s="8">
        <f>Relación_Contratos_Func!Z71</f>
        <v>0</v>
      </c>
    </row>
    <row r="101" spans="1:16" x14ac:dyDescent="0.2">
      <c r="A101" s="47" t="s">
        <v>213</v>
      </c>
      <c r="B101" t="s">
        <v>214</v>
      </c>
      <c r="C101" s="246">
        <v>60000000</v>
      </c>
      <c r="D101" s="8">
        <f>Relación_Contratos_Func!N72</f>
        <v>0</v>
      </c>
      <c r="E101" s="8">
        <f>Relación_Contratos_Func!O72</f>
        <v>0</v>
      </c>
      <c r="F101" s="8">
        <f>Relación_Contratos_Func!P72</f>
        <v>0</v>
      </c>
      <c r="G101" s="8">
        <f>Relación_Contratos_Func!Q72</f>
        <v>0</v>
      </c>
      <c r="H101" s="8">
        <f>Relación_Contratos_Func!R72</f>
        <v>0</v>
      </c>
      <c r="I101" s="8">
        <f>Relación_Contratos_Func!S72</f>
        <v>0</v>
      </c>
      <c r="J101" s="8">
        <f>Relación_Contratos_Func!T72</f>
        <v>12000000</v>
      </c>
      <c r="K101" s="8">
        <f>Relación_Contratos_Func!U72</f>
        <v>0</v>
      </c>
      <c r="L101" s="8">
        <f>Relación_Contratos_Func!V72</f>
        <v>6000000</v>
      </c>
      <c r="M101" s="8">
        <f>Relación_Contratos_Func!W72</f>
        <v>0</v>
      </c>
      <c r="N101" s="8">
        <f>Relación_Contratos_Func!X72</f>
        <v>12000000</v>
      </c>
      <c r="O101" s="8">
        <f>Relación_Contratos_Func!Y72</f>
        <v>0</v>
      </c>
      <c r="P101" s="8">
        <f>Relación_Contratos_Func!Z72</f>
        <v>0</v>
      </c>
    </row>
    <row r="102" spans="1:16" x14ac:dyDescent="0.2">
      <c r="A102" s="47" t="s">
        <v>215</v>
      </c>
      <c r="B102" t="s">
        <v>216</v>
      </c>
      <c r="C102" s="246">
        <v>50000000</v>
      </c>
      <c r="D102" s="8">
        <f>Relación_Contratos_Func!N73</f>
        <v>0</v>
      </c>
      <c r="E102" s="8">
        <f>Relación_Contratos_Func!O73</f>
        <v>0</v>
      </c>
      <c r="F102" s="8">
        <f>Relación_Contratos_Func!P73</f>
        <v>0</v>
      </c>
      <c r="G102" s="8">
        <f>Relación_Contratos_Func!Q73</f>
        <v>0</v>
      </c>
      <c r="H102" s="8">
        <f>Relación_Contratos_Func!R73</f>
        <v>0</v>
      </c>
      <c r="I102" s="8">
        <f>Relación_Contratos_Func!S73</f>
        <v>0</v>
      </c>
      <c r="J102" s="8">
        <f>Relación_Contratos_Func!T73</f>
        <v>10000000</v>
      </c>
      <c r="K102" s="8">
        <f>Relación_Contratos_Func!U73</f>
        <v>0</v>
      </c>
      <c r="L102" s="8">
        <f>Relación_Contratos_Func!V73</f>
        <v>5000000</v>
      </c>
      <c r="M102" s="8">
        <f>Relación_Contratos_Func!W73</f>
        <v>0</v>
      </c>
      <c r="N102" s="8">
        <f>Relación_Contratos_Func!X73</f>
        <v>10000000</v>
      </c>
      <c r="O102" s="8">
        <f>Relación_Contratos_Func!Y73</f>
        <v>0</v>
      </c>
      <c r="P102" s="8">
        <f>Relación_Contratos_Func!Z73</f>
        <v>0</v>
      </c>
    </row>
    <row r="103" spans="1:16" x14ac:dyDescent="0.2">
      <c r="A103" s="47" t="s">
        <v>217</v>
      </c>
      <c r="B103" t="s">
        <v>218</v>
      </c>
      <c r="C103" s="246">
        <v>5000000</v>
      </c>
      <c r="D103" s="8">
        <f>Relación_Contratos_Func!N74</f>
        <v>0</v>
      </c>
      <c r="E103" s="8">
        <f>Relación_Contratos_Func!O74</f>
        <v>0</v>
      </c>
      <c r="F103" s="8">
        <f>Relación_Contratos_Func!P74</f>
        <v>0</v>
      </c>
      <c r="G103" s="8">
        <f>Relación_Contratos_Func!Q74</f>
        <v>0</v>
      </c>
      <c r="H103" s="8">
        <f>Relación_Contratos_Func!R74</f>
        <v>0</v>
      </c>
      <c r="I103" s="8">
        <f>Relación_Contratos_Func!S74</f>
        <v>0</v>
      </c>
      <c r="J103" s="8">
        <f>Relación_Contratos_Func!T74</f>
        <v>5000000</v>
      </c>
      <c r="K103" s="8">
        <f>Relación_Contratos_Func!U74</f>
        <v>0</v>
      </c>
      <c r="L103" s="8">
        <f>Relación_Contratos_Func!V74</f>
        <v>0</v>
      </c>
      <c r="M103" s="8">
        <f>Relación_Contratos_Func!W74</f>
        <v>0</v>
      </c>
      <c r="N103" s="8">
        <f>Relación_Contratos_Func!X74</f>
        <v>0</v>
      </c>
      <c r="O103" s="8">
        <f>Relación_Contratos_Func!Y74</f>
        <v>0</v>
      </c>
      <c r="P103" s="8">
        <f>Relación_Contratos_Func!Z74</f>
        <v>0</v>
      </c>
    </row>
    <row r="104" spans="1:16" x14ac:dyDescent="0.2">
      <c r="A104" s="47" t="s">
        <v>219</v>
      </c>
      <c r="B104" t="s">
        <v>220</v>
      </c>
      <c r="C104" s="246">
        <v>60000000</v>
      </c>
      <c r="D104" s="8">
        <f>Relación_Contratos_Func!N75</f>
        <v>0</v>
      </c>
      <c r="E104" s="8">
        <f>Relación_Contratos_Func!O75</f>
        <v>0</v>
      </c>
      <c r="F104" s="8">
        <f>Relación_Contratos_Func!P75</f>
        <v>0</v>
      </c>
      <c r="G104" s="8">
        <f>Relación_Contratos_Func!Q75</f>
        <v>0</v>
      </c>
      <c r="H104" s="8">
        <f>Relación_Contratos_Func!R75</f>
        <v>0</v>
      </c>
      <c r="I104" s="8">
        <f>Relación_Contratos_Func!S75</f>
        <v>0</v>
      </c>
      <c r="J104" s="8">
        <f>Relación_Contratos_Func!T75</f>
        <v>12000000</v>
      </c>
      <c r="K104" s="8">
        <f>Relación_Contratos_Func!U75</f>
        <v>0</v>
      </c>
      <c r="L104" s="8">
        <f>Relación_Contratos_Func!V75</f>
        <v>6000000</v>
      </c>
      <c r="M104" s="8">
        <f>Relación_Contratos_Func!W75</f>
        <v>0</v>
      </c>
      <c r="N104" s="8">
        <f>Relación_Contratos_Func!X75</f>
        <v>12000000</v>
      </c>
      <c r="O104" s="8">
        <f>Relación_Contratos_Func!Y75</f>
        <v>0</v>
      </c>
      <c r="P104" s="8">
        <f>Relación_Contratos_Func!Z75</f>
        <v>0</v>
      </c>
    </row>
    <row r="105" spans="1:16" x14ac:dyDescent="0.2">
      <c r="A105" s="47" t="s">
        <v>221</v>
      </c>
      <c r="B105" t="s">
        <v>222</v>
      </c>
      <c r="C105" s="246">
        <v>20000000</v>
      </c>
      <c r="D105" s="8">
        <f>Relación_Contratos_Func!N76</f>
        <v>0</v>
      </c>
      <c r="E105" s="8">
        <f>Relación_Contratos_Func!O76</f>
        <v>0</v>
      </c>
      <c r="F105" s="8">
        <f>Relación_Contratos_Func!P76</f>
        <v>0</v>
      </c>
      <c r="G105" s="8">
        <f>Relación_Contratos_Func!Q76</f>
        <v>0</v>
      </c>
      <c r="H105" s="8">
        <f>Relación_Contratos_Func!R76</f>
        <v>0</v>
      </c>
      <c r="I105" s="8">
        <f>Relación_Contratos_Func!S76</f>
        <v>0</v>
      </c>
      <c r="J105" s="8">
        <f>Relación_Contratos_Func!T76</f>
        <v>1666666.6666666667</v>
      </c>
      <c r="K105" s="8">
        <f>Relación_Contratos_Func!U76</f>
        <v>1666666.6666666667</v>
      </c>
      <c r="L105" s="8">
        <f>Relación_Contratos_Func!V76</f>
        <v>1666666.6666666667</v>
      </c>
      <c r="M105" s="8">
        <f>Relación_Contratos_Func!W76</f>
        <v>1666666.6666666667</v>
      </c>
      <c r="N105" s="8">
        <f>Relación_Contratos_Func!X76</f>
        <v>1666666.6666666667</v>
      </c>
      <c r="O105" s="8">
        <f>Relación_Contratos_Func!Y76</f>
        <v>11666666.666666666</v>
      </c>
      <c r="P105" s="8">
        <f>Relación_Contratos_Func!Z76</f>
        <v>0</v>
      </c>
    </row>
    <row r="106" spans="1:16" x14ac:dyDescent="0.2">
      <c r="A106" s="47" t="s">
        <v>223</v>
      </c>
      <c r="B106" t="s">
        <v>224</v>
      </c>
      <c r="C106" s="246">
        <v>165000000</v>
      </c>
      <c r="D106" s="8">
        <f>Relación_Contratos_Func!N77</f>
        <v>0</v>
      </c>
      <c r="E106" s="8">
        <f>Relación_Contratos_Func!O77</f>
        <v>0</v>
      </c>
      <c r="F106" s="8">
        <f>Relación_Contratos_Func!P77</f>
        <v>0</v>
      </c>
      <c r="G106" s="8">
        <f>Relación_Contratos_Func!Q77</f>
        <v>0</v>
      </c>
      <c r="H106" s="8">
        <f>Relación_Contratos_Func!R77</f>
        <v>0</v>
      </c>
      <c r="I106" s="8">
        <f>Relación_Contratos_Func!S77</f>
        <v>0</v>
      </c>
      <c r="J106" s="8">
        <f>Relación_Contratos_Func!T77</f>
        <v>13000000</v>
      </c>
      <c r="K106" s="8">
        <f>Relación_Contratos_Func!U77</f>
        <v>0</v>
      </c>
      <c r="L106" s="8">
        <f>Relación_Contratos_Func!V77</f>
        <v>6500000</v>
      </c>
      <c r="M106" s="8">
        <f>Relación_Contratos_Func!W77</f>
        <v>0</v>
      </c>
      <c r="N106" s="8">
        <f>Relación_Contratos_Func!X77</f>
        <v>13000000</v>
      </c>
      <c r="O106" s="8">
        <f>Relación_Contratos_Func!Y77</f>
        <v>32500000</v>
      </c>
      <c r="P106" s="8">
        <f>Relación_Contratos_Func!Z77</f>
        <v>0</v>
      </c>
    </row>
    <row r="107" spans="1:16" x14ac:dyDescent="0.2">
      <c r="A107" s="47" t="s">
        <v>225</v>
      </c>
      <c r="B107" t="s">
        <v>226</v>
      </c>
      <c r="C107" s="246">
        <v>60000000</v>
      </c>
      <c r="D107" s="8">
        <f>Relación_Contratos_Func!N78</f>
        <v>0</v>
      </c>
      <c r="E107" s="8">
        <f>Relación_Contratos_Func!O78</f>
        <v>0</v>
      </c>
      <c r="F107" s="8">
        <f>Relación_Contratos_Func!P78</f>
        <v>600000</v>
      </c>
      <c r="G107" s="8">
        <f>Relación_Contratos_Func!Q78</f>
        <v>600000</v>
      </c>
      <c r="H107" s="8">
        <f>Relación_Contratos_Func!R78</f>
        <v>600000</v>
      </c>
      <c r="I107" s="8">
        <f>Relación_Contratos_Func!S78</f>
        <v>600000</v>
      </c>
      <c r="J107" s="8">
        <f>Relación_Contratos_Func!T78</f>
        <v>57600000</v>
      </c>
      <c r="K107" s="8">
        <f>Relación_Contratos_Func!U78</f>
        <v>0</v>
      </c>
      <c r="L107" s="8">
        <f>Relación_Contratos_Func!V78</f>
        <v>0</v>
      </c>
      <c r="M107" s="8">
        <f>Relación_Contratos_Func!W78</f>
        <v>0</v>
      </c>
      <c r="N107" s="8">
        <f>Relación_Contratos_Func!X78</f>
        <v>0</v>
      </c>
      <c r="O107" s="8">
        <f>Relación_Contratos_Func!Y78</f>
        <v>0</v>
      </c>
      <c r="P107" s="8">
        <f>Relación_Contratos_Func!Z78</f>
        <v>0</v>
      </c>
    </row>
    <row r="108" spans="1:16" x14ac:dyDescent="0.2">
      <c r="A108" s="47" t="s">
        <v>227</v>
      </c>
      <c r="B108" t="s">
        <v>228</v>
      </c>
      <c r="C108" s="246">
        <v>20000000</v>
      </c>
      <c r="D108" s="8">
        <f>Relación_Contratos_Func!N79</f>
        <v>0</v>
      </c>
      <c r="E108" s="8">
        <f>Relación_Contratos_Func!O79</f>
        <v>0</v>
      </c>
      <c r="F108" s="8">
        <f>Relación_Contratos_Func!P79</f>
        <v>0</v>
      </c>
      <c r="G108" s="8">
        <f>Relación_Contratos_Func!Q79</f>
        <v>0</v>
      </c>
      <c r="H108" s="8">
        <f>Relación_Contratos_Func!R79</f>
        <v>0</v>
      </c>
      <c r="I108" s="8">
        <f>Relación_Contratos_Func!S79</f>
        <v>0</v>
      </c>
      <c r="J108" s="8">
        <f>Relación_Contratos_Func!T79</f>
        <v>0</v>
      </c>
      <c r="K108" s="8">
        <f>Relación_Contratos_Func!U79</f>
        <v>0</v>
      </c>
      <c r="L108" s="8">
        <f>Relación_Contratos_Func!V79</f>
        <v>0</v>
      </c>
      <c r="M108" s="8">
        <f>Relación_Contratos_Func!W79</f>
        <v>0</v>
      </c>
      <c r="N108" s="8">
        <f>Relación_Contratos_Func!X79</f>
        <v>0</v>
      </c>
      <c r="O108" s="8">
        <f>Relación_Contratos_Func!Y79</f>
        <v>20000000</v>
      </c>
      <c r="P108" s="8">
        <f>Relación_Contratos_Func!Z79</f>
        <v>0</v>
      </c>
    </row>
    <row r="109" spans="1:16" x14ac:dyDescent="0.2">
      <c r="A109" s="47" t="s">
        <v>229</v>
      </c>
      <c r="B109" t="s">
        <v>230</v>
      </c>
      <c r="C109" s="246">
        <v>1776053000</v>
      </c>
      <c r="D109" s="8">
        <f>Contratos_OBxpagar_anteriores!N64</f>
        <v>81221738</v>
      </c>
      <c r="E109" s="8">
        <f>Contratos_OBxpagar_anteriores!O64</f>
        <v>300696801</v>
      </c>
      <c r="F109" s="8">
        <f>Contratos_OBxpagar_anteriores!P64</f>
        <v>37155101</v>
      </c>
      <c r="G109" s="8">
        <f>Contratos_OBxpagar_anteriores!Q64</f>
        <v>334627765</v>
      </c>
      <c r="H109" s="8">
        <f>Contratos_OBxpagar_anteriores!R64</f>
        <v>177461913</v>
      </c>
      <c r="I109" s="8">
        <f>Contratos_OBxpagar_anteriores!S64</f>
        <v>228052337</v>
      </c>
      <c r="J109" s="8">
        <f>Contratos_OBxpagar_anteriores!T64</f>
        <v>192233482</v>
      </c>
      <c r="K109" s="8">
        <f>Contratos_OBxpagar_anteriores!U64</f>
        <v>204473522</v>
      </c>
      <c r="L109" s="8">
        <f>Contratos_OBxpagar_anteriores!V64</f>
        <v>38177882</v>
      </c>
      <c r="M109" s="8">
        <f>Contratos_OBxpagar_anteriores!W64</f>
        <v>38177882</v>
      </c>
      <c r="N109" s="8">
        <f>Contratos_OBxpagar_anteriores!X64</f>
        <v>0</v>
      </c>
      <c r="O109" s="8">
        <f>Contratos_OBxpagar_anteriores!Y64</f>
        <v>102957380</v>
      </c>
      <c r="P109" s="8">
        <f>Contratos_OBxpagar_anteriores!Z64</f>
        <v>154147799</v>
      </c>
    </row>
    <row r="110" spans="1:16" x14ac:dyDescent="0.2">
      <c r="A110" s="47" t="s">
        <v>231</v>
      </c>
      <c r="B110" t="s">
        <v>232</v>
      </c>
      <c r="C110" s="246">
        <v>317583000</v>
      </c>
      <c r="D110">
        <f>Contratos_OBxpagar_anteriores!N65</f>
        <v>0</v>
      </c>
      <c r="E110" s="8">
        <f>Contratos_OBxpagar_anteriores!O65</f>
        <v>6573600</v>
      </c>
      <c r="F110" s="8">
        <f>Contratos_OBxpagar_anteriores!P65</f>
        <v>13002969</v>
      </c>
      <c r="G110" s="8">
        <f>Contratos_OBxpagar_anteriores!Q65</f>
        <v>15121617</v>
      </c>
      <c r="H110" s="8">
        <f>Contratos_OBxpagar_anteriores!R65</f>
        <v>68512723</v>
      </c>
      <c r="I110" s="8">
        <f>Contratos_OBxpagar_anteriores!S65</f>
        <v>14179004</v>
      </c>
      <c r="J110" s="8">
        <f>Contratos_OBxpagar_anteriores!T65</f>
        <v>0</v>
      </c>
      <c r="K110" s="8">
        <f>Contratos_OBxpagar_anteriores!U65</f>
        <v>0</v>
      </c>
      <c r="L110" s="8">
        <f>Contratos_OBxpagar_anteriores!V65</f>
        <v>0</v>
      </c>
      <c r="M110" s="8">
        <f>Contratos_OBxpagar_anteriores!W65</f>
        <v>0</v>
      </c>
      <c r="N110" s="8">
        <f>Contratos_OBxpagar_anteriores!X65</f>
        <v>0</v>
      </c>
      <c r="O110" s="8">
        <f>Contratos_OBxpagar_anteriores!Y65</f>
        <v>79779860</v>
      </c>
      <c r="P110" s="8">
        <f>Contratos_OBxpagar_anteriores!Z65</f>
        <v>32692825</v>
      </c>
    </row>
    <row r="111" spans="1:16" x14ac:dyDescent="0.2">
      <c r="A111" s="51" t="s">
        <v>233</v>
      </c>
      <c r="B111" t="s">
        <v>234</v>
      </c>
      <c r="C111" s="246">
        <v>28482337000</v>
      </c>
      <c r="D111" s="8">
        <f>Contratos_OBxpagar_anteriores!N173</f>
        <v>0</v>
      </c>
      <c r="E111" s="8">
        <f>Contratos_OBxpagar_anteriores!O173</f>
        <v>740687740.20000005</v>
      </c>
      <c r="F111" s="8">
        <f>Contratos_OBxpagar_anteriores!P173</f>
        <v>1668115402</v>
      </c>
      <c r="G111" s="8">
        <f>Contratos_OBxpagar_anteriores!Q173</f>
        <v>2666233244.666667</v>
      </c>
      <c r="H111" s="8">
        <f>Contratos_OBxpagar_anteriores!R173</f>
        <v>2027204777</v>
      </c>
      <c r="I111" s="8">
        <f>Contratos_OBxpagar_anteriores!S173</f>
        <v>5038677288.2666674</v>
      </c>
      <c r="J111" s="8">
        <f>Contratos_OBxpagar_anteriores!T173</f>
        <v>1288752387</v>
      </c>
      <c r="K111" s="8">
        <f>Contratos_OBxpagar_anteriores!U173</f>
        <v>2092217485.6666665</v>
      </c>
      <c r="L111" s="8">
        <f>Contratos_OBxpagar_anteriores!V173</f>
        <v>498227682.39999998</v>
      </c>
      <c r="M111" s="8">
        <f>Contratos_OBxpagar_anteriores!W173</f>
        <v>1914732636</v>
      </c>
      <c r="N111" s="8">
        <f>Contratos_OBxpagar_anteriores!X173</f>
        <v>303022821</v>
      </c>
      <c r="O111" s="8">
        <f>Contratos_OBxpagar_anteriores!Y173</f>
        <v>1536613452</v>
      </c>
      <c r="P111" s="8">
        <f>Contratos_OBxpagar_anteriores!Z173</f>
        <v>-18961934.400000095</v>
      </c>
    </row>
    <row r="112" spans="1:16" x14ac:dyDescent="0.2">
      <c r="A112" s="47" t="s">
        <v>235</v>
      </c>
      <c r="B112" t="s">
        <v>236</v>
      </c>
      <c r="C112" s="246">
        <v>11296757000</v>
      </c>
      <c r="D112" s="8">
        <f>Contratos_OBxpagar_anteriores!N172</f>
        <v>0</v>
      </c>
      <c r="E112" s="8">
        <f>Contratos_OBxpagar_anteriores!O172</f>
        <v>290910653</v>
      </c>
      <c r="F112" s="8">
        <f>Contratos_OBxpagar_anteriores!P172</f>
        <v>651240313</v>
      </c>
      <c r="G112" s="8">
        <f>Contratos_OBxpagar_anteriores!Q172</f>
        <v>1137880442</v>
      </c>
      <c r="H112" s="8">
        <f>Contratos_OBxpagar_anteriores!R172</f>
        <v>621707873</v>
      </c>
      <c r="I112" s="8">
        <f>Contratos_OBxpagar_anteriores!S172</f>
        <v>3666317101</v>
      </c>
      <c r="J112" s="8">
        <f>Contratos_OBxpagar_anteriores!T172</f>
        <v>120630478</v>
      </c>
      <c r="K112" s="8">
        <f>Contratos_OBxpagar_anteriores!U172</f>
        <v>713549152</v>
      </c>
      <c r="L112" s="8">
        <f>Contratos_OBxpagar_anteriores!V172</f>
        <v>209787779</v>
      </c>
      <c r="M112" s="8">
        <f>Contratos_OBxpagar_anteriores!W172</f>
        <v>120993943</v>
      </c>
      <c r="N112" s="8">
        <f>Contratos_OBxpagar_anteriores!X172</f>
        <v>0</v>
      </c>
      <c r="O112" s="8">
        <f>Contratos_OBxpagar_anteriores!Y172</f>
        <v>70031022</v>
      </c>
      <c r="P112" s="8">
        <f>Contratos_OBxpagar_anteriores!Z172</f>
        <v>3833609211</v>
      </c>
    </row>
    <row r="113" spans="3:16" x14ac:dyDescent="0.2">
      <c r="C113" s="64" t="s">
        <v>237</v>
      </c>
      <c r="D113" s="8">
        <f>SUM(D2:D112)</f>
        <v>1444821738</v>
      </c>
      <c r="E113" s="8">
        <f t="shared" ref="E113:P113" si="0">SUM(E2:E112)</f>
        <v>2660016801.7757578</v>
      </c>
      <c r="F113" s="8">
        <f t="shared" si="0"/>
        <v>3693621992.575758</v>
      </c>
      <c r="G113" s="8">
        <f t="shared" si="0"/>
        <v>7736610957.575758</v>
      </c>
      <c r="H113" s="8">
        <f t="shared" si="0"/>
        <v>4256963260.242424</v>
      </c>
      <c r="I113" s="8">
        <f t="shared" si="0"/>
        <v>12641558756.175758</v>
      </c>
      <c r="J113" s="8">
        <f t="shared" si="0"/>
        <v>5570313531.575757</v>
      </c>
      <c r="K113" s="8">
        <f t="shared" si="0"/>
        <v>8717184217.242424</v>
      </c>
      <c r="L113" s="8">
        <f t="shared" si="0"/>
        <v>2821295400.9757576</v>
      </c>
      <c r="M113" s="8">
        <f t="shared" si="0"/>
        <v>4140973318.575758</v>
      </c>
      <c r="N113" s="8">
        <f t="shared" si="0"/>
        <v>5453509178.575757</v>
      </c>
      <c r="O113" s="8">
        <f t="shared" si="0"/>
        <v>5384728204.909091</v>
      </c>
      <c r="P113" s="8">
        <f t="shared" si="0"/>
        <v>13078950506.6</v>
      </c>
    </row>
    <row r="116" spans="3:16" x14ac:dyDescent="0.2">
      <c r="P116" s="8">
        <f>(P113-(P112+P111))</f>
        <v>9264303230</v>
      </c>
    </row>
  </sheetData>
  <autoFilter ref="A1:P113" xr:uid="{00000000-0009-0000-0000-000000000000}"/>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80"/>
  <sheetViews>
    <sheetView zoomScaleNormal="100" workbookViewId="0">
      <pane xSplit="2" ySplit="1" topLeftCell="M50" activePane="bottomRight" state="frozen"/>
      <selection pane="topRight" activeCell="B1" sqref="B1"/>
      <selection pane="bottomLeft" activeCell="A2" sqref="A2"/>
      <selection pane="bottomRight" activeCell="B1" sqref="B1"/>
    </sheetView>
  </sheetViews>
  <sheetFormatPr baseColWidth="10" defaultColWidth="11.5" defaultRowHeight="15" x14ac:dyDescent="0.2"/>
  <cols>
    <col min="1" max="1" width="3.5" customWidth="1"/>
    <col min="2" max="2" width="27.5" customWidth="1"/>
    <col min="3" max="3" width="13.83203125" hidden="1" customWidth="1"/>
    <col min="4" max="4" width="19.1640625" hidden="1" customWidth="1"/>
    <col min="5" max="5" width="23.1640625" hidden="1" customWidth="1"/>
    <col min="6" max="6" width="30.5" hidden="1" customWidth="1"/>
    <col min="7" max="7" width="11.5" hidden="1" customWidth="1"/>
    <col min="8" max="8" width="15.1640625" hidden="1" customWidth="1"/>
    <col min="9" max="9" width="36.6640625" hidden="1" customWidth="1"/>
    <col min="10" max="12" width="11.5" hidden="1" customWidth="1"/>
    <col min="13" max="13" width="16.33203125" bestFit="1" customWidth="1"/>
    <col min="14" max="15" width="13.5" bestFit="1" customWidth="1"/>
    <col min="16" max="16" width="14.6640625" bestFit="1" customWidth="1"/>
    <col min="17" max="18" width="16.83203125" bestFit="1" customWidth="1"/>
    <col min="19" max="19" width="14" customWidth="1"/>
    <col min="20" max="22" width="16.83203125" bestFit="1" customWidth="1"/>
    <col min="23" max="25" width="18.1640625" bestFit="1" customWidth="1"/>
    <col min="26" max="26" width="15.6640625" bestFit="1" customWidth="1"/>
    <col min="27" max="27" width="14.1640625" bestFit="1" customWidth="1"/>
  </cols>
  <sheetData>
    <row r="1" spans="1:27" s="2" customFormat="1" ht="96" x14ac:dyDescent="0.2">
      <c r="A1" s="5"/>
      <c r="B1" s="27" t="s">
        <v>238</v>
      </c>
      <c r="C1" s="27" t="s">
        <v>239</v>
      </c>
      <c r="D1" s="28" t="s">
        <v>240</v>
      </c>
      <c r="E1" s="28" t="s">
        <v>241</v>
      </c>
      <c r="F1" s="28" t="s">
        <v>242</v>
      </c>
      <c r="G1" s="28" t="s">
        <v>243</v>
      </c>
      <c r="H1" s="28" t="s">
        <v>244</v>
      </c>
      <c r="I1" s="28" t="s">
        <v>245</v>
      </c>
      <c r="J1" s="28" t="s">
        <v>246</v>
      </c>
      <c r="K1" s="28" t="s">
        <v>247</v>
      </c>
      <c r="L1" s="28" t="s">
        <v>248</v>
      </c>
      <c r="M1" s="28" t="s">
        <v>249</v>
      </c>
      <c r="N1" s="29" t="s">
        <v>3</v>
      </c>
      <c r="O1" s="29" t="s">
        <v>4</v>
      </c>
      <c r="P1" s="29" t="s">
        <v>5</v>
      </c>
      <c r="Q1" s="29" t="s">
        <v>6</v>
      </c>
      <c r="R1" s="29" t="s">
        <v>7</v>
      </c>
      <c r="S1" s="29" t="s">
        <v>8</v>
      </c>
      <c r="T1" s="29" t="s">
        <v>9</v>
      </c>
      <c r="U1" s="29" t="s">
        <v>10</v>
      </c>
      <c r="V1" s="29" t="s">
        <v>11</v>
      </c>
      <c r="W1" s="29" t="s">
        <v>12</v>
      </c>
      <c r="X1" s="29" t="s">
        <v>13</v>
      </c>
      <c r="Y1" s="29" t="s">
        <v>14</v>
      </c>
      <c r="Z1" s="30" t="s">
        <v>15</v>
      </c>
      <c r="AA1" s="6"/>
    </row>
    <row r="2" spans="1:27" ht="16" x14ac:dyDescent="0.2">
      <c r="B2" s="20" t="s">
        <v>250</v>
      </c>
      <c r="C2" s="9"/>
      <c r="D2" s="9"/>
      <c r="E2" s="9"/>
      <c r="F2" s="9"/>
      <c r="G2" s="9"/>
      <c r="H2" s="9"/>
      <c r="I2" s="9"/>
      <c r="J2" s="9"/>
      <c r="K2" s="9"/>
      <c r="L2" s="9"/>
      <c r="M2" s="35">
        <v>1057815000</v>
      </c>
      <c r="N2" s="35"/>
      <c r="O2" s="35">
        <f t="shared" ref="O2:Y2" si="0">$M$2/12</f>
        <v>88151250</v>
      </c>
      <c r="P2" s="35">
        <f t="shared" si="0"/>
        <v>88151250</v>
      </c>
      <c r="Q2" s="35">
        <f t="shared" si="0"/>
        <v>88151250</v>
      </c>
      <c r="R2" s="35">
        <f t="shared" si="0"/>
        <v>88151250</v>
      </c>
      <c r="S2" s="35">
        <f t="shared" si="0"/>
        <v>88151250</v>
      </c>
      <c r="T2" s="35">
        <f t="shared" si="0"/>
        <v>88151250</v>
      </c>
      <c r="U2" s="35">
        <f t="shared" si="0"/>
        <v>88151250</v>
      </c>
      <c r="V2" s="35">
        <f t="shared" si="0"/>
        <v>88151250</v>
      </c>
      <c r="W2" s="35">
        <f t="shared" si="0"/>
        <v>88151250</v>
      </c>
      <c r="X2" s="35">
        <f t="shared" si="0"/>
        <v>88151250</v>
      </c>
      <c r="Y2" s="35">
        <f t="shared" si="0"/>
        <v>88151250</v>
      </c>
      <c r="Z2" s="10">
        <f t="shared" ref="Z2:Z40" si="1">M2-SUM(N2:Y2)</f>
        <v>88151250</v>
      </c>
      <c r="AA2">
        <f>8527084*9</f>
        <v>76743756</v>
      </c>
    </row>
    <row r="3" spans="1:27" ht="48" x14ac:dyDescent="0.2">
      <c r="B3" s="20" t="s">
        <v>251</v>
      </c>
      <c r="C3" s="9"/>
      <c r="D3" s="9"/>
      <c r="E3" s="9"/>
      <c r="F3" s="9"/>
      <c r="G3" s="9"/>
      <c r="H3" s="9"/>
      <c r="I3" s="9"/>
      <c r="J3" s="9"/>
      <c r="K3" s="9"/>
      <c r="L3" s="9"/>
      <c r="M3" s="35">
        <v>400000</v>
      </c>
      <c r="N3" s="9"/>
      <c r="O3" s="9"/>
      <c r="P3" s="9"/>
      <c r="Q3" s="9"/>
      <c r="R3" s="35"/>
      <c r="S3" s="35">
        <v>200000</v>
      </c>
      <c r="T3" s="21"/>
      <c r="U3" s="21"/>
      <c r="V3" s="21"/>
      <c r="W3" s="35">
        <f>M3*0.5</f>
        <v>200000</v>
      </c>
      <c r="X3" s="9"/>
      <c r="Y3" s="9"/>
      <c r="Z3" s="10">
        <f>M3-SUM(N3:Y3)</f>
        <v>0</v>
      </c>
    </row>
    <row r="4" spans="1:27" ht="80" x14ac:dyDescent="0.2">
      <c r="B4" s="22" t="s">
        <v>252</v>
      </c>
      <c r="C4" s="9"/>
      <c r="D4" s="9"/>
      <c r="E4" s="9"/>
      <c r="F4" s="9"/>
      <c r="G4" s="9"/>
      <c r="H4" s="9"/>
      <c r="I4" s="9"/>
      <c r="J4" s="9"/>
      <c r="K4" s="9"/>
      <c r="L4" s="9"/>
      <c r="M4" s="35">
        <v>15000000</v>
      </c>
      <c r="N4" s="9"/>
      <c r="O4" s="9"/>
      <c r="P4" s="9"/>
      <c r="Q4" s="9"/>
      <c r="R4" s="35"/>
      <c r="S4" s="35">
        <v>3000000</v>
      </c>
      <c r="T4" s="35">
        <f>M4*0.1</f>
        <v>1500000</v>
      </c>
      <c r="U4" s="21"/>
      <c r="V4" s="21"/>
      <c r="W4" s="35">
        <f>M4*0.1</f>
        <v>1500000</v>
      </c>
      <c r="X4" s="21"/>
      <c r="Y4" s="35">
        <f>M4*0.1+7500000</f>
        <v>9000000</v>
      </c>
      <c r="Z4" s="10">
        <f>M4-SUM(N4:Y4)</f>
        <v>0</v>
      </c>
    </row>
    <row r="5" spans="1:27" s="7" customFormat="1" ht="32" x14ac:dyDescent="0.2">
      <c r="B5" s="20" t="s">
        <v>253</v>
      </c>
      <c r="C5" s="21"/>
      <c r="D5" s="21"/>
      <c r="E5" s="21"/>
      <c r="F5" s="21"/>
      <c r="G5" s="21"/>
      <c r="H5" s="21"/>
      <c r="I5" s="21"/>
      <c r="J5" s="21"/>
      <c r="K5" s="21"/>
      <c r="L5" s="21"/>
      <c r="M5" s="35">
        <v>1500000</v>
      </c>
      <c r="N5" s="21"/>
      <c r="O5" s="21"/>
      <c r="P5" s="21"/>
      <c r="Q5" s="21"/>
      <c r="R5" s="21"/>
      <c r="S5" s="26">
        <v>1500000</v>
      </c>
      <c r="T5" s="21"/>
      <c r="U5" s="21"/>
      <c r="V5" s="21"/>
      <c r="W5" s="21"/>
      <c r="X5" s="21"/>
      <c r="Z5" s="10">
        <f>M5-SUM(N5:X5)</f>
        <v>0</v>
      </c>
    </row>
    <row r="6" spans="1:27" ht="80" x14ac:dyDescent="0.2">
      <c r="B6" s="22" t="s">
        <v>254</v>
      </c>
      <c r="C6" s="9"/>
      <c r="D6" s="9"/>
      <c r="E6" s="9"/>
      <c r="F6" s="9"/>
      <c r="G6" s="9"/>
      <c r="H6" s="9"/>
      <c r="I6" s="9"/>
      <c r="J6" s="9"/>
      <c r="K6" s="9"/>
      <c r="L6" s="9"/>
      <c r="M6" s="35">
        <v>3000000</v>
      </c>
      <c r="N6" s="9"/>
      <c r="O6" s="9"/>
      <c r="P6" s="9"/>
      <c r="Q6" s="9"/>
      <c r="R6" s="9"/>
      <c r="S6" s="9"/>
      <c r="T6" s="9"/>
      <c r="U6" s="35">
        <f>M6</f>
        <v>3000000</v>
      </c>
      <c r="V6" s="9"/>
      <c r="W6" s="9"/>
      <c r="X6" s="9"/>
      <c r="Y6" s="35"/>
      <c r="Z6" s="10">
        <f t="shared" ref="Z6" si="2">M6-SUM(N6:Y6)</f>
        <v>0</v>
      </c>
    </row>
    <row r="7" spans="1:27" ht="32" x14ac:dyDescent="0.2">
      <c r="B7" s="23" t="s">
        <v>255</v>
      </c>
      <c r="C7" s="9"/>
      <c r="D7" s="9"/>
      <c r="E7" s="9"/>
      <c r="F7" s="9"/>
      <c r="G7" s="9"/>
      <c r="H7" s="9"/>
      <c r="I7" s="9"/>
      <c r="J7" s="9"/>
      <c r="K7" s="9"/>
      <c r="L7" s="9"/>
      <c r="M7" s="35">
        <v>250000000</v>
      </c>
      <c r="N7" s="9"/>
      <c r="O7" s="9"/>
      <c r="P7" s="9"/>
      <c r="Q7" s="9"/>
      <c r="R7" s="9"/>
      <c r="S7" s="9"/>
      <c r="T7" s="9"/>
      <c r="U7" s="9"/>
      <c r="V7" s="9"/>
      <c r="W7" s="9"/>
      <c r="X7" s="9"/>
      <c r="Y7" s="26">
        <v>250000000</v>
      </c>
      <c r="Z7" s="10">
        <f t="shared" ref="Z7:Z31" si="3">M7-SUM(N7:Y7)</f>
        <v>0</v>
      </c>
    </row>
    <row r="8" spans="1:27" s="7" customFormat="1" ht="48" x14ac:dyDescent="0.2">
      <c r="B8" s="20" t="s">
        <v>256</v>
      </c>
      <c r="C8" s="21"/>
      <c r="D8" s="21"/>
      <c r="E8" s="21"/>
      <c r="F8" s="21"/>
      <c r="G8" s="21"/>
      <c r="H8" s="21"/>
      <c r="I8" s="21"/>
      <c r="J8" s="21"/>
      <c r="K8" s="21"/>
      <c r="L8" s="21"/>
      <c r="M8" s="35">
        <v>1750000</v>
      </c>
      <c r="N8" s="21"/>
      <c r="O8" s="21"/>
      <c r="P8" s="21"/>
      <c r="Q8" s="21"/>
      <c r="S8" s="35">
        <f>M8*0.3</f>
        <v>525000</v>
      </c>
      <c r="T8" s="35">
        <f>M8*0.4</f>
        <v>700000</v>
      </c>
      <c r="U8" s="21"/>
      <c r="V8" s="21"/>
      <c r="W8" s="35">
        <f>M8*0.3</f>
        <v>525000</v>
      </c>
      <c r="X8" s="21"/>
      <c r="Y8" s="21"/>
      <c r="Z8" s="10">
        <f t="shared" si="3"/>
        <v>0</v>
      </c>
    </row>
    <row r="9" spans="1:27" ht="32" x14ac:dyDescent="0.2">
      <c r="B9" s="25" t="s">
        <v>257</v>
      </c>
      <c r="C9" s="9"/>
      <c r="D9" s="9"/>
      <c r="E9" s="9"/>
      <c r="F9" s="9"/>
      <c r="G9" s="9"/>
      <c r="H9" s="9"/>
      <c r="I9" s="9"/>
      <c r="J9" s="9"/>
      <c r="K9" s="11"/>
      <c r="L9" s="9"/>
      <c r="M9" s="35">
        <v>15000000</v>
      </c>
      <c r="N9" s="9"/>
      <c r="O9" s="9"/>
      <c r="P9" s="12"/>
      <c r="Q9" s="12"/>
      <c r="R9" s="12"/>
      <c r="S9" s="12"/>
      <c r="T9" s="10"/>
      <c r="U9" s="12"/>
      <c r="V9" s="10">
        <f>15000000*0.2</f>
        <v>3000000</v>
      </c>
      <c r="W9" s="12"/>
      <c r="X9" s="10">
        <f>15000000*0.2</f>
        <v>3000000</v>
      </c>
      <c r="Y9" s="10">
        <f>15000000*0.2+6000000</f>
        <v>9000000</v>
      </c>
      <c r="Z9" s="10">
        <f t="shared" si="3"/>
        <v>0</v>
      </c>
    </row>
    <row r="10" spans="1:27" ht="32" x14ac:dyDescent="0.2">
      <c r="B10" s="25" t="s">
        <v>258</v>
      </c>
      <c r="C10" s="9"/>
      <c r="D10" s="9"/>
      <c r="E10" s="9"/>
      <c r="F10" s="9"/>
      <c r="G10" s="9"/>
      <c r="H10" s="9"/>
      <c r="I10" s="9"/>
      <c r="J10" s="9"/>
      <c r="K10" s="9"/>
      <c r="L10" s="9"/>
      <c r="M10" s="35">
        <v>10000000</v>
      </c>
      <c r="N10" s="9"/>
      <c r="O10" s="9"/>
      <c r="P10" s="9"/>
      <c r="Q10" s="9"/>
      <c r="R10" s="9"/>
      <c r="S10" s="9"/>
      <c r="T10" s="9"/>
      <c r="U10" s="9"/>
      <c r="V10" s="10">
        <v>10000000</v>
      </c>
      <c r="W10" s="9"/>
      <c r="X10" s="9"/>
      <c r="Y10" s="9"/>
      <c r="Z10" s="10">
        <f t="shared" si="3"/>
        <v>0</v>
      </c>
    </row>
    <row r="11" spans="1:27" ht="32" x14ac:dyDescent="0.2">
      <c r="B11" s="25" t="s">
        <v>259</v>
      </c>
      <c r="C11" s="9"/>
      <c r="D11" s="9"/>
      <c r="E11" s="9"/>
      <c r="F11" s="9"/>
      <c r="G11" s="9"/>
      <c r="H11" s="9"/>
      <c r="I11" s="9"/>
      <c r="J11" s="9"/>
      <c r="K11" s="11"/>
      <c r="L11" s="9"/>
      <c r="M11" s="35">
        <v>500000</v>
      </c>
      <c r="N11" s="9"/>
      <c r="O11" s="9"/>
      <c r="P11" s="12"/>
      <c r="Q11" s="12"/>
      <c r="R11" s="12"/>
      <c r="S11" s="12"/>
      <c r="T11" s="10"/>
      <c r="U11" s="12"/>
      <c r="V11" s="10">
        <f>500000*0.2</f>
        <v>100000</v>
      </c>
      <c r="W11" s="12"/>
      <c r="X11" s="10">
        <f>500000*0.2</f>
        <v>100000</v>
      </c>
      <c r="Y11" s="10">
        <f>500000*0.2+200000</f>
        <v>300000</v>
      </c>
      <c r="Z11" s="10">
        <f t="shared" si="3"/>
        <v>0</v>
      </c>
    </row>
    <row r="12" spans="1:27" ht="32" x14ac:dyDescent="0.2">
      <c r="B12" s="25" t="s">
        <v>260</v>
      </c>
      <c r="C12" s="9"/>
      <c r="D12" s="9"/>
      <c r="E12" s="9"/>
      <c r="F12" s="9"/>
      <c r="G12" s="9"/>
      <c r="H12" s="9"/>
      <c r="I12" s="9"/>
      <c r="J12" s="9"/>
      <c r="K12" s="11"/>
      <c r="L12" s="9"/>
      <c r="M12" s="35">
        <v>5000000</v>
      </c>
      <c r="N12" s="9"/>
      <c r="O12" s="9"/>
      <c r="P12" s="12"/>
      <c r="Q12" s="12"/>
      <c r="R12" s="12"/>
      <c r="S12" s="12"/>
      <c r="T12" s="10"/>
      <c r="U12" s="12"/>
      <c r="V12" s="10">
        <f>5000000*0.2</f>
        <v>1000000</v>
      </c>
      <c r="W12" s="12"/>
      <c r="X12" s="10">
        <f>5000000*0.2</f>
        <v>1000000</v>
      </c>
      <c r="Y12" s="10">
        <f>5000000*0.2+200000+1800000</f>
        <v>3000000</v>
      </c>
      <c r="Z12" s="10">
        <f t="shared" si="3"/>
        <v>0</v>
      </c>
    </row>
    <row r="13" spans="1:27" ht="32" x14ac:dyDescent="0.2">
      <c r="B13" s="22" t="s">
        <v>261</v>
      </c>
      <c r="C13" s="9"/>
      <c r="D13" s="9"/>
      <c r="E13" s="9"/>
      <c r="F13" s="9"/>
      <c r="G13" s="9"/>
      <c r="H13" s="9"/>
      <c r="I13" s="9"/>
      <c r="J13" s="9"/>
      <c r="K13" s="9"/>
      <c r="L13" s="9"/>
      <c r="M13" s="35">
        <v>30000000</v>
      </c>
      <c r="N13" s="9"/>
      <c r="O13" s="9"/>
      <c r="P13" s="9"/>
      <c r="Q13" s="9"/>
      <c r="R13" s="9"/>
      <c r="S13" s="9"/>
      <c r="T13" s="9"/>
      <c r="U13" s="9"/>
      <c r="V13" s="9">
        <v>2500000</v>
      </c>
      <c r="W13" s="9">
        <v>2500000</v>
      </c>
      <c r="X13" s="9">
        <v>2500000</v>
      </c>
      <c r="Y13" s="35">
        <f>2500000*7</f>
        <v>17500000</v>
      </c>
      <c r="Z13" s="10">
        <f t="shared" si="3"/>
        <v>5000000</v>
      </c>
    </row>
    <row r="14" spans="1:27" ht="32" x14ac:dyDescent="0.2">
      <c r="B14" s="25" t="s">
        <v>262</v>
      </c>
      <c r="C14" s="9"/>
      <c r="D14" s="9"/>
      <c r="E14" s="9"/>
      <c r="F14" s="9"/>
      <c r="G14" s="9"/>
      <c r="H14" s="9"/>
      <c r="I14" s="9"/>
      <c r="J14" s="9"/>
      <c r="K14" s="11"/>
      <c r="L14" s="9"/>
      <c r="M14" s="35">
        <v>500000</v>
      </c>
      <c r="N14" s="9"/>
      <c r="O14" s="9"/>
      <c r="P14" s="12"/>
      <c r="Q14" s="12"/>
      <c r="R14" s="12"/>
      <c r="S14" s="12"/>
      <c r="T14" s="10"/>
      <c r="U14" s="12"/>
      <c r="V14" s="10">
        <f>500000*0.2</f>
        <v>100000</v>
      </c>
      <c r="W14" s="12"/>
      <c r="X14" s="10">
        <f t="shared" ref="X14:X18" si="4">500000*0.2</f>
        <v>100000</v>
      </c>
      <c r="Y14" s="10">
        <f>500000*0.2+200000</f>
        <v>300000</v>
      </c>
      <c r="Z14" s="10">
        <f t="shared" si="3"/>
        <v>0</v>
      </c>
    </row>
    <row r="15" spans="1:27" ht="48" x14ac:dyDescent="0.2">
      <c r="B15" s="22" t="s">
        <v>263</v>
      </c>
      <c r="C15" s="9"/>
      <c r="D15" s="9"/>
      <c r="E15" s="9"/>
      <c r="F15" s="9"/>
      <c r="G15" s="9"/>
      <c r="H15" s="9"/>
      <c r="I15" s="9"/>
      <c r="J15" s="9"/>
      <c r="K15" s="9"/>
      <c r="L15" s="9"/>
      <c r="M15" s="35">
        <v>400000</v>
      </c>
      <c r="N15" s="9"/>
      <c r="O15" s="9"/>
      <c r="P15" s="9"/>
      <c r="Q15" s="9"/>
      <c r="R15" s="9"/>
      <c r="S15" s="9"/>
      <c r="T15" s="41">
        <f>M15</f>
        <v>400000</v>
      </c>
      <c r="U15" s="9"/>
      <c r="V15" s="9"/>
      <c r="W15" s="9"/>
      <c r="X15" s="9"/>
      <c r="Y15" s="9"/>
      <c r="Z15" s="10">
        <f t="shared" si="3"/>
        <v>0</v>
      </c>
    </row>
    <row r="16" spans="1:27" ht="32" x14ac:dyDescent="0.2">
      <c r="B16" s="25" t="s">
        <v>264</v>
      </c>
      <c r="C16" s="9"/>
      <c r="D16" s="9"/>
      <c r="E16" s="9"/>
      <c r="F16" s="9"/>
      <c r="G16" s="9"/>
      <c r="H16" s="9"/>
      <c r="I16" s="9"/>
      <c r="J16" s="9"/>
      <c r="K16" s="11"/>
      <c r="L16" s="9"/>
      <c r="M16" s="35">
        <v>500000</v>
      </c>
      <c r="N16" s="9"/>
      <c r="O16" s="9"/>
      <c r="P16" s="12"/>
      <c r="Q16" s="12"/>
      <c r="R16" s="12"/>
      <c r="S16" s="12"/>
      <c r="T16" s="10"/>
      <c r="U16" s="12"/>
      <c r="V16" s="10">
        <f>500000*0.2</f>
        <v>100000</v>
      </c>
      <c r="W16" s="12"/>
      <c r="X16" s="10">
        <f t="shared" si="4"/>
        <v>100000</v>
      </c>
      <c r="Y16" s="10">
        <f>500000*0.2+200000</f>
        <v>300000</v>
      </c>
      <c r="Z16" s="10">
        <f t="shared" si="3"/>
        <v>0</v>
      </c>
    </row>
    <row r="17" spans="2:26" ht="32" x14ac:dyDescent="0.2">
      <c r="B17" s="22" t="s">
        <v>265</v>
      </c>
      <c r="C17" s="9"/>
      <c r="D17" s="9"/>
      <c r="E17" s="9"/>
      <c r="F17" s="9"/>
      <c r="G17" s="9"/>
      <c r="H17" s="9"/>
      <c r="I17" s="9"/>
      <c r="J17" s="9"/>
      <c r="K17" s="9"/>
      <c r="L17" s="9"/>
      <c r="M17" s="35">
        <v>10250000</v>
      </c>
      <c r="N17" s="9"/>
      <c r="O17" s="9"/>
      <c r="P17" s="9"/>
      <c r="Q17" s="9"/>
      <c r="R17" s="9"/>
      <c r="S17" s="10">
        <v>10250000</v>
      </c>
      <c r="T17" s="9"/>
      <c r="U17" s="9"/>
      <c r="V17" s="9"/>
      <c r="W17" s="9"/>
      <c r="X17" s="9"/>
      <c r="Y17" s="26"/>
      <c r="Z17" s="10">
        <f t="shared" si="3"/>
        <v>0</v>
      </c>
    </row>
    <row r="18" spans="2:26" ht="32" x14ac:dyDescent="0.2">
      <c r="B18" s="25" t="s">
        <v>266</v>
      </c>
      <c r="C18" s="9"/>
      <c r="D18" s="9"/>
      <c r="E18" s="9"/>
      <c r="F18" s="9"/>
      <c r="G18" s="9"/>
      <c r="H18" s="9"/>
      <c r="I18" s="9"/>
      <c r="J18" s="9"/>
      <c r="K18" s="11"/>
      <c r="L18" s="9"/>
      <c r="M18" s="35">
        <v>500000</v>
      </c>
      <c r="N18" s="9"/>
      <c r="O18" s="9"/>
      <c r="P18" s="12"/>
      <c r="Q18" s="12"/>
      <c r="R18" s="12"/>
      <c r="S18" s="12"/>
      <c r="T18" s="10"/>
      <c r="U18" s="12"/>
      <c r="V18" s="10">
        <f>500000*0.2</f>
        <v>100000</v>
      </c>
      <c r="W18" s="12"/>
      <c r="X18" s="10">
        <f t="shared" si="4"/>
        <v>100000</v>
      </c>
      <c r="Y18" s="10">
        <f>500000*0.2+200000</f>
        <v>300000</v>
      </c>
      <c r="Z18" s="10">
        <f t="shared" si="3"/>
        <v>0</v>
      </c>
    </row>
    <row r="19" spans="2:26" ht="32" x14ac:dyDescent="0.2">
      <c r="B19" s="22" t="s">
        <v>267</v>
      </c>
      <c r="C19" s="9"/>
      <c r="D19" s="9"/>
      <c r="E19" s="9"/>
      <c r="F19" s="9"/>
      <c r="G19" s="9"/>
      <c r="H19" s="9"/>
      <c r="I19" s="9"/>
      <c r="J19" s="9"/>
      <c r="K19" s="9"/>
      <c r="L19" s="9"/>
      <c r="M19" s="35">
        <v>250000</v>
      </c>
      <c r="N19" s="9"/>
      <c r="O19" s="9"/>
      <c r="P19" s="9"/>
      <c r="Q19" s="9"/>
      <c r="R19" s="9"/>
      <c r="S19" s="10">
        <v>250000</v>
      </c>
      <c r="T19" s="9"/>
      <c r="U19" s="9"/>
      <c r="V19" s="9"/>
      <c r="W19" s="9"/>
      <c r="X19" s="9"/>
      <c r="Y19" s="26"/>
      <c r="Z19" s="10">
        <f t="shared" si="3"/>
        <v>0</v>
      </c>
    </row>
    <row r="20" spans="2:26" s="7" customFormat="1" ht="32" x14ac:dyDescent="0.2">
      <c r="B20" s="23" t="s">
        <v>268</v>
      </c>
      <c r="C20" s="21"/>
      <c r="D20" s="21"/>
      <c r="E20" s="21"/>
      <c r="F20" s="21"/>
      <c r="G20" s="21"/>
      <c r="H20" s="21"/>
      <c r="I20" s="21"/>
      <c r="J20" s="21"/>
      <c r="K20" s="53"/>
      <c r="L20" s="21"/>
      <c r="M20" s="35">
        <v>1000000</v>
      </c>
      <c r="N20" s="21"/>
      <c r="O20" s="21"/>
      <c r="P20" s="24"/>
      <c r="Q20" s="24"/>
      <c r="R20" s="24"/>
      <c r="S20" s="24"/>
      <c r="T20" s="10"/>
      <c r="U20" s="24"/>
      <c r="V20" s="10">
        <f>1000000*0.2</f>
        <v>200000</v>
      </c>
      <c r="W20" s="24"/>
      <c r="X20" s="10">
        <f>1000000*0.2</f>
        <v>200000</v>
      </c>
      <c r="Y20" s="10">
        <f>1000000*0.2+400000</f>
        <v>600000</v>
      </c>
      <c r="Z20" s="10">
        <f t="shared" si="3"/>
        <v>0</v>
      </c>
    </row>
    <row r="21" spans="2:26" ht="48" x14ac:dyDescent="0.2">
      <c r="B21" s="22" t="s">
        <v>269</v>
      </c>
      <c r="C21" s="9"/>
      <c r="D21" s="9"/>
      <c r="E21" s="9"/>
      <c r="F21" s="9"/>
      <c r="G21" s="9"/>
      <c r="H21" s="9"/>
      <c r="I21" s="9"/>
      <c r="J21" s="9"/>
      <c r="K21" s="9"/>
      <c r="L21" s="9"/>
      <c r="M21" s="35">
        <v>2000000</v>
      </c>
      <c r="N21" s="9"/>
      <c r="O21" s="9"/>
      <c r="P21" s="9"/>
      <c r="Q21" s="9"/>
      <c r="R21" s="9"/>
      <c r="S21" s="9"/>
      <c r="T21" s="9"/>
      <c r="U21" s="10">
        <v>2000000</v>
      </c>
      <c r="V21" s="9"/>
      <c r="W21" s="9"/>
      <c r="X21" s="9"/>
      <c r="Y21" s="9"/>
      <c r="Z21" s="10">
        <f t="shared" si="3"/>
        <v>0</v>
      </c>
    </row>
    <row r="22" spans="2:26" ht="32" x14ac:dyDescent="0.2">
      <c r="B22" s="22" t="s">
        <v>270</v>
      </c>
      <c r="C22" s="9"/>
      <c r="D22" s="9"/>
      <c r="E22" s="9"/>
      <c r="F22" s="9"/>
      <c r="G22" s="9"/>
      <c r="H22" s="9"/>
      <c r="I22" s="9"/>
      <c r="J22" s="9"/>
      <c r="K22" s="9"/>
      <c r="L22" s="9"/>
      <c r="M22" s="35">
        <v>270000</v>
      </c>
      <c r="N22" s="9"/>
      <c r="O22" s="9"/>
      <c r="P22" s="9"/>
      <c r="Q22" s="9"/>
      <c r="S22" s="35">
        <f>M22</f>
        <v>270000</v>
      </c>
      <c r="T22" s="9"/>
      <c r="U22" s="9"/>
      <c r="V22" s="9"/>
      <c r="W22" s="9"/>
      <c r="X22" s="9"/>
      <c r="Y22" s="9"/>
      <c r="Z22" s="10">
        <f t="shared" si="3"/>
        <v>0</v>
      </c>
    </row>
    <row r="23" spans="2:26" ht="32" x14ac:dyDescent="0.2">
      <c r="B23" s="25" t="s">
        <v>271</v>
      </c>
      <c r="C23" s="9"/>
      <c r="D23" s="9"/>
      <c r="E23" s="9"/>
      <c r="F23" s="9"/>
      <c r="G23" s="9"/>
      <c r="H23" s="9"/>
      <c r="I23" s="9"/>
      <c r="J23" s="9"/>
      <c r="K23" s="11"/>
      <c r="L23" s="9"/>
      <c r="M23" s="35">
        <v>5000000</v>
      </c>
      <c r="N23" s="9"/>
      <c r="O23" s="9"/>
      <c r="P23" s="12"/>
      <c r="Q23" s="12"/>
      <c r="R23" s="12"/>
      <c r="S23" s="12"/>
      <c r="T23" s="10"/>
      <c r="U23" s="12"/>
      <c r="V23" s="10">
        <f>5000000*0.2</f>
        <v>1000000</v>
      </c>
      <c r="W23" s="12"/>
      <c r="X23" s="10">
        <f>5000000*0.2</f>
        <v>1000000</v>
      </c>
      <c r="Y23" s="10">
        <f>5000000*0.2+2000000</f>
        <v>3000000</v>
      </c>
      <c r="Z23" s="10">
        <f t="shared" si="3"/>
        <v>0</v>
      </c>
    </row>
    <row r="24" spans="2:26" ht="32" x14ac:dyDescent="0.2">
      <c r="B24" s="25" t="s">
        <v>272</v>
      </c>
      <c r="C24" s="9"/>
      <c r="D24" s="9"/>
      <c r="E24" s="9"/>
      <c r="F24" s="9"/>
      <c r="G24" s="9"/>
      <c r="H24" s="9"/>
      <c r="I24" s="9"/>
      <c r="J24" s="9"/>
      <c r="K24" s="11"/>
      <c r="L24" s="9"/>
      <c r="M24" s="35">
        <v>5500000</v>
      </c>
      <c r="N24" s="9"/>
      <c r="O24" s="9"/>
      <c r="P24" s="12"/>
      <c r="Q24" s="12"/>
      <c r="R24" s="12"/>
      <c r="S24" s="12"/>
      <c r="T24" s="10"/>
      <c r="U24" s="12"/>
      <c r="V24" s="10">
        <f>5000000*0.2</f>
        <v>1000000</v>
      </c>
      <c r="W24" s="12"/>
      <c r="X24" s="10">
        <f>5000000*0.2</f>
        <v>1000000</v>
      </c>
      <c r="Y24" s="10">
        <f>5000000*0.2+2500000</f>
        <v>3500000</v>
      </c>
      <c r="Z24" s="10">
        <f t="shared" si="3"/>
        <v>0</v>
      </c>
    </row>
    <row r="25" spans="2:26" ht="32" x14ac:dyDescent="0.2">
      <c r="B25" s="25" t="s">
        <v>273</v>
      </c>
      <c r="C25" s="9"/>
      <c r="D25" s="9"/>
      <c r="E25" s="9"/>
      <c r="F25" s="9"/>
      <c r="G25" s="9"/>
      <c r="H25" s="9"/>
      <c r="I25" s="9"/>
      <c r="J25" s="9"/>
      <c r="K25" s="11"/>
      <c r="L25" s="9"/>
      <c r="M25" s="35">
        <v>3000000</v>
      </c>
      <c r="N25" s="9"/>
      <c r="O25" s="9"/>
      <c r="P25" s="12"/>
      <c r="Q25" s="12"/>
      <c r="R25" s="12"/>
      <c r="S25" s="12"/>
      <c r="T25" s="10"/>
      <c r="U25" s="12"/>
      <c r="V25" s="10">
        <f>3000000*0.2</f>
        <v>600000</v>
      </c>
      <c r="W25" s="12"/>
      <c r="X25" s="10">
        <f>3000000*0.2</f>
        <v>600000</v>
      </c>
      <c r="Y25" s="10">
        <f>3000000*0.2+1200000</f>
        <v>1800000</v>
      </c>
      <c r="Z25" s="10">
        <f t="shared" si="3"/>
        <v>0</v>
      </c>
    </row>
    <row r="26" spans="2:26" ht="48" x14ac:dyDescent="0.2">
      <c r="B26" s="25" t="s">
        <v>274</v>
      </c>
      <c r="C26" s="9"/>
      <c r="D26" s="9"/>
      <c r="E26" s="9"/>
      <c r="F26" s="9"/>
      <c r="G26" s="9"/>
      <c r="H26" s="9"/>
      <c r="I26" s="9"/>
      <c r="J26" s="9"/>
      <c r="K26" s="11"/>
      <c r="L26" s="9"/>
      <c r="M26" s="35">
        <v>500000</v>
      </c>
      <c r="N26" s="9"/>
      <c r="O26" s="9"/>
      <c r="P26" s="12"/>
      <c r="Q26" s="12"/>
      <c r="R26" s="12"/>
      <c r="S26" s="12"/>
      <c r="T26" s="10"/>
      <c r="U26" s="12"/>
      <c r="V26" s="10">
        <f t="shared" ref="V26:V42" si="5">500000*0.2</f>
        <v>100000</v>
      </c>
      <c r="W26" s="12"/>
      <c r="X26" s="10">
        <f t="shared" ref="X26:X42" si="6">500000*0.2</f>
        <v>100000</v>
      </c>
      <c r="Y26" s="10">
        <f t="shared" ref="Y26:Y42" si="7">500000*0.2+200000</f>
        <v>300000</v>
      </c>
      <c r="Z26" s="10">
        <f t="shared" si="3"/>
        <v>0</v>
      </c>
    </row>
    <row r="27" spans="2:26" ht="32" x14ac:dyDescent="0.2">
      <c r="B27" s="42" t="s">
        <v>275</v>
      </c>
      <c r="C27" s="37"/>
      <c r="D27" s="37"/>
      <c r="E27" s="37"/>
      <c r="F27" s="37"/>
      <c r="G27" s="37"/>
      <c r="H27" s="37"/>
      <c r="I27" s="37"/>
      <c r="J27" s="37"/>
      <c r="K27" s="43"/>
      <c r="L27" s="37"/>
      <c r="M27" s="36">
        <v>500000</v>
      </c>
      <c r="N27" s="37"/>
      <c r="O27" s="37"/>
      <c r="P27" s="44"/>
      <c r="Q27" s="44"/>
      <c r="R27" s="44"/>
      <c r="S27" s="44"/>
      <c r="T27" s="34"/>
      <c r="U27" s="44"/>
      <c r="V27" s="34">
        <f t="shared" si="5"/>
        <v>100000</v>
      </c>
      <c r="W27" s="44"/>
      <c r="X27" s="34">
        <f t="shared" si="6"/>
        <v>100000</v>
      </c>
      <c r="Y27" s="34">
        <f t="shared" si="7"/>
        <v>300000</v>
      </c>
      <c r="Z27" s="34">
        <f t="shared" si="3"/>
        <v>0</v>
      </c>
    </row>
    <row r="28" spans="2:26" ht="32" x14ac:dyDescent="0.2">
      <c r="B28" s="25" t="s">
        <v>276</v>
      </c>
      <c r="C28" s="9"/>
      <c r="D28" s="9"/>
      <c r="E28" s="9"/>
      <c r="F28" s="9"/>
      <c r="G28" s="9"/>
      <c r="H28" s="9"/>
      <c r="I28" s="9"/>
      <c r="J28" s="9"/>
      <c r="K28" s="11"/>
      <c r="L28" s="9"/>
      <c r="M28" s="35">
        <v>500000</v>
      </c>
      <c r="N28" s="9"/>
      <c r="O28" s="9"/>
      <c r="P28" s="12"/>
      <c r="Q28" s="12"/>
      <c r="R28" s="12"/>
      <c r="S28" s="12"/>
      <c r="T28" s="10"/>
      <c r="U28" s="12"/>
      <c r="V28" s="10">
        <f t="shared" si="5"/>
        <v>100000</v>
      </c>
      <c r="W28" s="12"/>
      <c r="X28" s="10">
        <f t="shared" si="6"/>
        <v>100000</v>
      </c>
      <c r="Y28" s="10">
        <f t="shared" si="7"/>
        <v>300000</v>
      </c>
      <c r="Z28" s="10">
        <f t="shared" si="3"/>
        <v>0</v>
      </c>
    </row>
    <row r="29" spans="2:26" ht="48" x14ac:dyDescent="0.2">
      <c r="B29" s="22" t="s">
        <v>277</v>
      </c>
      <c r="C29" s="9"/>
      <c r="D29" s="9"/>
      <c r="E29" s="9"/>
      <c r="F29" s="9"/>
      <c r="G29" s="9"/>
      <c r="H29" s="9"/>
      <c r="I29" s="9"/>
      <c r="J29" s="9"/>
      <c r="K29" s="9"/>
      <c r="L29" s="9"/>
      <c r="M29" s="35">
        <v>200000</v>
      </c>
      <c r="N29" s="9"/>
      <c r="O29" s="9"/>
      <c r="P29" s="9"/>
      <c r="Q29" s="9"/>
      <c r="R29" s="10"/>
      <c r="S29" s="10"/>
      <c r="T29" s="10">
        <v>200000</v>
      </c>
      <c r="U29" s="10"/>
      <c r="V29" s="10"/>
      <c r="W29" s="10"/>
      <c r="X29" s="10"/>
      <c r="Y29" s="10"/>
      <c r="Z29" s="10">
        <f t="shared" si="3"/>
        <v>0</v>
      </c>
    </row>
    <row r="30" spans="2:26" ht="32" x14ac:dyDescent="0.2">
      <c r="B30" s="25" t="s">
        <v>278</v>
      </c>
      <c r="C30" s="9"/>
      <c r="D30" s="9"/>
      <c r="E30" s="9"/>
      <c r="F30" s="9"/>
      <c r="G30" s="9"/>
      <c r="H30" s="9"/>
      <c r="I30" s="9"/>
      <c r="J30" s="9"/>
      <c r="K30" s="11"/>
      <c r="L30" s="9"/>
      <c r="M30" s="35">
        <v>500000</v>
      </c>
      <c r="N30" s="9"/>
      <c r="O30" s="9"/>
      <c r="P30" s="12"/>
      <c r="Q30" s="12"/>
      <c r="R30" s="12"/>
      <c r="S30" s="12"/>
      <c r="T30" s="10"/>
      <c r="U30" s="12"/>
      <c r="V30" s="10">
        <f t="shared" si="5"/>
        <v>100000</v>
      </c>
      <c r="W30" s="12"/>
      <c r="X30" s="10">
        <f t="shared" si="6"/>
        <v>100000</v>
      </c>
      <c r="Y30" s="10">
        <f t="shared" si="7"/>
        <v>300000</v>
      </c>
      <c r="Z30" s="10">
        <f t="shared" si="3"/>
        <v>0</v>
      </c>
    </row>
    <row r="31" spans="2:26" ht="32" x14ac:dyDescent="0.2">
      <c r="B31" s="25" t="s">
        <v>279</v>
      </c>
      <c r="C31" s="9"/>
      <c r="D31" s="9"/>
      <c r="E31" s="9"/>
      <c r="F31" s="9"/>
      <c r="G31" s="9"/>
      <c r="H31" s="9"/>
      <c r="I31" s="9"/>
      <c r="J31" s="9"/>
      <c r="K31" s="11"/>
      <c r="L31" s="9"/>
      <c r="M31" s="35">
        <v>500000</v>
      </c>
      <c r="N31" s="9"/>
      <c r="O31" s="9"/>
      <c r="P31" s="12"/>
      <c r="Q31" s="12"/>
      <c r="R31" s="44"/>
      <c r="S31" s="44"/>
      <c r="T31" s="10"/>
      <c r="U31" s="12"/>
      <c r="V31" s="10">
        <f t="shared" si="5"/>
        <v>100000</v>
      </c>
      <c r="W31" s="12"/>
      <c r="X31" s="10">
        <f t="shared" si="6"/>
        <v>100000</v>
      </c>
      <c r="Y31" s="10">
        <f t="shared" si="7"/>
        <v>300000</v>
      </c>
      <c r="Z31" s="10">
        <f t="shared" si="3"/>
        <v>0</v>
      </c>
    </row>
    <row r="32" spans="2:26" ht="32" x14ac:dyDescent="0.2">
      <c r="B32" s="20" t="s">
        <v>280</v>
      </c>
      <c r="C32" s="9"/>
      <c r="D32" s="9"/>
      <c r="E32" s="9"/>
      <c r="F32" s="9"/>
      <c r="G32" s="9"/>
      <c r="H32" s="9"/>
      <c r="I32" s="9"/>
      <c r="J32" s="9"/>
      <c r="K32" s="9"/>
      <c r="L32" s="9"/>
      <c r="M32" s="35">
        <v>35000</v>
      </c>
      <c r="N32" s="9"/>
      <c r="O32" s="9"/>
      <c r="P32" s="9"/>
      <c r="Q32" s="76"/>
      <c r="R32" s="9"/>
      <c r="S32" s="35">
        <f>M32</f>
        <v>35000</v>
      </c>
      <c r="T32" s="78"/>
      <c r="U32" s="9"/>
      <c r="V32" s="9"/>
      <c r="W32" s="9"/>
      <c r="X32" s="9"/>
      <c r="Y32" s="9"/>
      <c r="Z32" s="10">
        <f t="shared" si="1"/>
        <v>0</v>
      </c>
    </row>
    <row r="33" spans="2:26" ht="32" x14ac:dyDescent="0.2">
      <c r="B33" s="22" t="s">
        <v>281</v>
      </c>
      <c r="C33" s="9"/>
      <c r="D33" s="9"/>
      <c r="E33" s="9"/>
      <c r="F33" s="9"/>
      <c r="G33" s="9"/>
      <c r="H33" s="9"/>
      <c r="I33" s="9"/>
      <c r="J33" s="9"/>
      <c r="K33" s="9"/>
      <c r="L33" s="9"/>
      <c r="M33" s="35">
        <v>18858</v>
      </c>
      <c r="N33" s="9"/>
      <c r="O33" s="9"/>
      <c r="P33" s="9"/>
      <c r="Q33" s="76"/>
      <c r="R33" s="9"/>
      <c r="S33" s="10">
        <v>18858</v>
      </c>
      <c r="T33" s="78"/>
      <c r="U33" s="9"/>
      <c r="V33" s="9"/>
      <c r="W33" s="9"/>
      <c r="X33" s="9"/>
      <c r="Y33" s="9"/>
      <c r="Z33" s="10">
        <f t="shared" si="1"/>
        <v>0</v>
      </c>
    </row>
    <row r="34" spans="2:26" ht="32" x14ac:dyDescent="0.2">
      <c r="B34" s="22" t="s">
        <v>282</v>
      </c>
      <c r="C34" s="9"/>
      <c r="D34" s="9"/>
      <c r="E34" s="9"/>
      <c r="F34" s="9"/>
      <c r="G34" s="9"/>
      <c r="H34" s="9"/>
      <c r="I34" s="9"/>
      <c r="J34" s="9"/>
      <c r="K34" s="9"/>
      <c r="L34" s="9"/>
      <c r="M34" s="35">
        <v>35000</v>
      </c>
      <c r="N34" s="9"/>
      <c r="O34" s="9"/>
      <c r="P34" s="9"/>
      <c r="Q34" s="76"/>
      <c r="R34" s="9"/>
      <c r="S34" s="10">
        <v>35000</v>
      </c>
      <c r="T34" s="78"/>
      <c r="U34" s="9"/>
      <c r="V34" s="9"/>
      <c r="W34" s="9"/>
      <c r="X34" s="9"/>
      <c r="Y34" s="9"/>
      <c r="Z34" s="10">
        <f t="shared" si="1"/>
        <v>0</v>
      </c>
    </row>
    <row r="35" spans="2:26" ht="32" x14ac:dyDescent="0.2">
      <c r="B35" s="22" t="s">
        <v>283</v>
      </c>
      <c r="C35" s="9"/>
      <c r="D35" s="9"/>
      <c r="E35" s="9"/>
      <c r="F35" s="9"/>
      <c r="G35" s="9"/>
      <c r="H35" s="9"/>
      <c r="I35" s="9"/>
      <c r="J35" s="9"/>
      <c r="K35" s="9"/>
      <c r="L35" s="9"/>
      <c r="M35" s="35">
        <v>27000</v>
      </c>
      <c r="N35" s="9"/>
      <c r="O35" s="9"/>
      <c r="P35" s="9"/>
      <c r="Q35" s="76"/>
      <c r="R35" s="9"/>
      <c r="S35" s="10">
        <v>27000</v>
      </c>
      <c r="T35" s="78"/>
      <c r="U35" s="9"/>
      <c r="V35" s="9"/>
      <c r="W35" s="9"/>
      <c r="X35" s="9"/>
      <c r="Y35" s="9"/>
      <c r="Z35" s="10">
        <f t="shared" si="1"/>
        <v>0</v>
      </c>
    </row>
    <row r="36" spans="2:26" ht="32" x14ac:dyDescent="0.2">
      <c r="B36" s="22" t="s">
        <v>284</v>
      </c>
      <c r="C36" s="9"/>
      <c r="D36" s="9"/>
      <c r="E36" s="9"/>
      <c r="F36" s="9"/>
      <c r="G36" s="9"/>
      <c r="H36" s="9"/>
      <c r="I36" s="9"/>
      <c r="J36" s="9"/>
      <c r="K36" s="9"/>
      <c r="L36" s="9"/>
      <c r="M36" s="35">
        <v>500000</v>
      </c>
      <c r="N36" s="9"/>
      <c r="O36" s="9"/>
      <c r="P36" s="9"/>
      <c r="Q36" s="76"/>
      <c r="R36" s="9"/>
      <c r="S36" s="10">
        <f>500000*0.5</f>
        <v>250000</v>
      </c>
      <c r="T36" s="79"/>
      <c r="U36" s="10"/>
      <c r="V36" s="10"/>
      <c r="W36" s="10">
        <f>500000*0.5</f>
        <v>250000</v>
      </c>
      <c r="X36" s="10"/>
      <c r="Y36" s="10"/>
      <c r="Z36" s="10">
        <f t="shared" si="1"/>
        <v>0</v>
      </c>
    </row>
    <row r="37" spans="2:26" ht="32" x14ac:dyDescent="0.2">
      <c r="B37" s="22" t="s">
        <v>285</v>
      </c>
      <c r="C37" s="9"/>
      <c r="D37" s="9"/>
      <c r="E37" s="9"/>
      <c r="F37" s="9"/>
      <c r="G37" s="9"/>
      <c r="H37" s="9"/>
      <c r="I37" s="9"/>
      <c r="J37" s="9"/>
      <c r="K37" s="9"/>
      <c r="L37" s="9"/>
      <c r="M37" s="35">
        <v>3070000</v>
      </c>
      <c r="N37" s="9"/>
      <c r="O37" s="9"/>
      <c r="P37" s="9"/>
      <c r="Q37" s="76"/>
      <c r="R37" s="9"/>
      <c r="S37" s="10">
        <f>3070000*0.2</f>
        <v>614000</v>
      </c>
      <c r="T37" s="79">
        <f>3070000*0.2</f>
        <v>614000</v>
      </c>
      <c r="U37" s="9"/>
      <c r="V37" s="9"/>
      <c r="W37" s="10">
        <f>3070000*0.2</f>
        <v>614000</v>
      </c>
      <c r="X37" s="9"/>
      <c r="Y37" s="10">
        <f>3070000*0.2+614000</f>
        <v>1228000</v>
      </c>
      <c r="Z37" s="10">
        <f t="shared" si="1"/>
        <v>0</v>
      </c>
    </row>
    <row r="38" spans="2:26" ht="32" x14ac:dyDescent="0.2">
      <c r="B38" s="39" t="s">
        <v>286</v>
      </c>
      <c r="C38" s="40"/>
      <c r="D38" s="40"/>
      <c r="E38" s="40"/>
      <c r="F38" s="40"/>
      <c r="G38" s="40"/>
      <c r="H38" s="40"/>
      <c r="I38" s="40"/>
      <c r="J38" s="40"/>
      <c r="K38" s="40"/>
      <c r="L38" s="40"/>
      <c r="M38" s="35">
        <v>3000000</v>
      </c>
      <c r="N38" s="40"/>
      <c r="O38" s="40"/>
      <c r="P38" s="40"/>
      <c r="Q38" s="77"/>
      <c r="R38" s="9"/>
      <c r="S38" s="10">
        <f>3000000*0.2</f>
        <v>600000</v>
      </c>
      <c r="T38" s="79">
        <f>3000000*0.1</f>
        <v>300000</v>
      </c>
      <c r="U38" s="10"/>
      <c r="V38" s="10"/>
      <c r="W38" s="10">
        <f>3000000*0.1</f>
        <v>300000</v>
      </c>
      <c r="X38" s="10"/>
      <c r="Y38" s="10">
        <f>3000000*0.1+1500000</f>
        <v>1800000</v>
      </c>
      <c r="Z38" s="10">
        <f t="shared" si="1"/>
        <v>0</v>
      </c>
    </row>
    <row r="39" spans="2:26" ht="32" x14ac:dyDescent="0.2">
      <c r="B39" s="20" t="s">
        <v>287</v>
      </c>
      <c r="C39" s="9"/>
      <c r="D39" s="9"/>
      <c r="E39" s="9"/>
      <c r="F39" s="9"/>
      <c r="G39" s="9"/>
      <c r="H39" s="9"/>
      <c r="I39" s="9"/>
      <c r="J39" s="9"/>
      <c r="K39" s="9"/>
      <c r="L39" s="9"/>
      <c r="M39" s="35">
        <v>200000</v>
      </c>
      <c r="N39" s="9"/>
      <c r="O39" s="9"/>
      <c r="P39" s="9"/>
      <c r="Q39" s="76"/>
      <c r="R39" s="9"/>
      <c r="S39" s="35">
        <f>M39</f>
        <v>200000</v>
      </c>
      <c r="T39" s="78"/>
      <c r="U39" s="9"/>
      <c r="V39" s="9"/>
      <c r="W39" s="9"/>
      <c r="X39" s="9"/>
      <c r="Y39" s="9"/>
      <c r="Z39" s="10">
        <f t="shared" si="1"/>
        <v>0</v>
      </c>
    </row>
    <row r="40" spans="2:26" ht="32" x14ac:dyDescent="0.2">
      <c r="B40" s="22" t="s">
        <v>288</v>
      </c>
      <c r="C40" s="9"/>
      <c r="D40" s="9"/>
      <c r="E40" s="9"/>
      <c r="F40" s="9"/>
      <c r="G40" s="9"/>
      <c r="H40" s="9"/>
      <c r="I40" s="9"/>
      <c r="J40" s="9"/>
      <c r="K40" s="9"/>
      <c r="L40" s="9"/>
      <c r="M40" s="35">
        <v>50000</v>
      </c>
      <c r="N40" s="9"/>
      <c r="O40" s="9"/>
      <c r="P40" s="9"/>
      <c r="Q40" s="76"/>
      <c r="R40" s="9"/>
      <c r="S40" s="41">
        <f>M40</f>
        <v>50000</v>
      </c>
      <c r="T40" s="78"/>
      <c r="U40" s="9"/>
      <c r="V40" s="9"/>
      <c r="W40" s="9"/>
      <c r="X40" s="9"/>
      <c r="Y40" s="9"/>
      <c r="Z40" s="10">
        <f t="shared" si="1"/>
        <v>0</v>
      </c>
    </row>
    <row r="41" spans="2:26" ht="16" x14ac:dyDescent="0.2">
      <c r="B41" s="25" t="s">
        <v>289</v>
      </c>
      <c r="C41" s="9"/>
      <c r="D41" s="9"/>
      <c r="E41" s="9"/>
      <c r="F41" s="9"/>
      <c r="G41" s="9"/>
      <c r="H41" s="9"/>
      <c r="I41" s="9"/>
      <c r="J41" s="9"/>
      <c r="K41" s="11"/>
      <c r="L41" s="9"/>
      <c r="M41" s="35">
        <v>500000</v>
      </c>
      <c r="N41" s="9"/>
      <c r="O41" s="9"/>
      <c r="P41" s="12"/>
      <c r="Q41" s="12"/>
      <c r="R41" s="85"/>
      <c r="S41" s="80"/>
      <c r="T41" s="10"/>
      <c r="U41" s="12"/>
      <c r="V41" s="10">
        <f t="shared" si="5"/>
        <v>100000</v>
      </c>
      <c r="W41" s="12"/>
      <c r="X41" s="10">
        <f t="shared" si="6"/>
        <v>100000</v>
      </c>
      <c r="Y41" s="10">
        <f t="shared" si="7"/>
        <v>300000</v>
      </c>
      <c r="Z41" s="10">
        <f t="shared" ref="Z41:Z50" si="8">M41-SUM(N41:Y41)</f>
        <v>0</v>
      </c>
    </row>
    <row r="42" spans="2:26" ht="48" x14ac:dyDescent="0.2">
      <c r="B42" s="25" t="s">
        <v>290</v>
      </c>
      <c r="C42" s="9"/>
      <c r="D42" s="9"/>
      <c r="E42" s="9"/>
      <c r="F42" s="9"/>
      <c r="G42" s="9"/>
      <c r="H42" s="9"/>
      <c r="I42" s="9"/>
      <c r="J42" s="9"/>
      <c r="K42" s="11"/>
      <c r="L42" s="9"/>
      <c r="M42" s="35">
        <v>500000</v>
      </c>
      <c r="N42" s="9"/>
      <c r="O42" s="9"/>
      <c r="P42" s="12"/>
      <c r="Q42" s="81"/>
      <c r="R42" s="12"/>
      <c r="S42" s="82"/>
      <c r="T42" s="10"/>
      <c r="U42" s="12"/>
      <c r="V42" s="10">
        <f t="shared" si="5"/>
        <v>100000</v>
      </c>
      <c r="W42" s="12"/>
      <c r="X42" s="10">
        <f t="shared" si="6"/>
        <v>100000</v>
      </c>
      <c r="Y42" s="10">
        <f t="shared" si="7"/>
        <v>300000</v>
      </c>
      <c r="Z42" s="10">
        <f t="shared" si="8"/>
        <v>0</v>
      </c>
    </row>
    <row r="43" spans="2:26" ht="32" x14ac:dyDescent="0.2">
      <c r="B43" s="22" t="s">
        <v>291</v>
      </c>
      <c r="C43" s="9"/>
      <c r="D43" s="9"/>
      <c r="E43" s="9"/>
      <c r="F43" s="9"/>
      <c r="G43" s="9"/>
      <c r="H43" s="9"/>
      <c r="I43" s="9"/>
      <c r="J43" s="9"/>
      <c r="K43" s="9"/>
      <c r="L43" s="9"/>
      <c r="M43" s="35">
        <v>96000</v>
      </c>
      <c r="N43" s="9"/>
      <c r="O43" s="9"/>
      <c r="P43" s="9"/>
      <c r="Q43" s="76"/>
      <c r="R43" s="9"/>
      <c r="S43" s="83">
        <f>M43</f>
        <v>96000</v>
      </c>
      <c r="T43" s="9"/>
      <c r="U43" s="9"/>
      <c r="V43" s="9"/>
      <c r="W43" s="9"/>
      <c r="X43" s="9"/>
      <c r="Y43" s="9"/>
      <c r="Z43" s="10">
        <f t="shared" si="8"/>
        <v>0</v>
      </c>
    </row>
    <row r="44" spans="2:26" ht="32" x14ac:dyDescent="0.2">
      <c r="B44" s="22" t="s">
        <v>292</v>
      </c>
      <c r="C44" s="9"/>
      <c r="D44" s="9"/>
      <c r="E44" s="9"/>
      <c r="F44" s="9"/>
      <c r="G44" s="9"/>
      <c r="H44" s="9"/>
      <c r="I44" s="9"/>
      <c r="J44" s="9"/>
      <c r="K44" s="9"/>
      <c r="L44" s="9"/>
      <c r="M44" s="35">
        <v>50000000</v>
      </c>
      <c r="N44" s="9"/>
      <c r="O44" s="9"/>
      <c r="P44" s="9"/>
      <c r="Q44" s="76"/>
      <c r="R44" s="9"/>
      <c r="S44" s="78"/>
      <c r="T44" s="10">
        <v>5000000</v>
      </c>
      <c r="U44" s="10">
        <v>45000000</v>
      </c>
      <c r="V44" s="9"/>
      <c r="W44" s="9"/>
      <c r="X44" s="9"/>
      <c r="Y44" s="9"/>
      <c r="Z44" s="10">
        <f t="shared" si="8"/>
        <v>0</v>
      </c>
    </row>
    <row r="45" spans="2:26" ht="32" x14ac:dyDescent="0.2">
      <c r="B45" s="22" t="s">
        <v>293</v>
      </c>
      <c r="C45" s="9"/>
      <c r="D45" s="9"/>
      <c r="E45" s="9"/>
      <c r="F45" s="9"/>
      <c r="G45" s="9"/>
      <c r="H45" s="9"/>
      <c r="I45" s="9"/>
      <c r="J45" s="9"/>
      <c r="K45" s="9"/>
      <c r="L45" s="9"/>
      <c r="M45" s="35">
        <v>1500000</v>
      </c>
      <c r="N45" s="9"/>
      <c r="O45" s="9"/>
      <c r="P45" s="9"/>
      <c r="Q45" s="76"/>
      <c r="R45" s="9"/>
      <c r="S45" s="78"/>
      <c r="T45" s="26">
        <v>1500000</v>
      </c>
      <c r="U45" s="9"/>
      <c r="V45" s="9"/>
      <c r="W45" s="9"/>
      <c r="X45" s="9"/>
      <c r="Y45" s="9"/>
      <c r="Z45" s="10">
        <f t="shared" si="8"/>
        <v>0</v>
      </c>
    </row>
    <row r="46" spans="2:26" ht="64" x14ac:dyDescent="0.2">
      <c r="B46" s="22" t="s">
        <v>294</v>
      </c>
      <c r="C46" s="9"/>
      <c r="D46" s="9"/>
      <c r="E46" s="9"/>
      <c r="F46" s="9"/>
      <c r="G46" s="9"/>
      <c r="H46" s="9"/>
      <c r="I46" s="9"/>
      <c r="J46" s="9"/>
      <c r="K46" s="9"/>
      <c r="L46" s="9"/>
      <c r="M46" s="35">
        <v>200000</v>
      </c>
      <c r="N46" s="9"/>
      <c r="O46" s="9"/>
      <c r="P46" s="9"/>
      <c r="Q46" s="76"/>
      <c r="R46" s="9"/>
      <c r="S46" s="79">
        <v>200000</v>
      </c>
      <c r="T46" s="9"/>
      <c r="U46" s="9"/>
      <c r="V46" s="9"/>
      <c r="W46" s="9"/>
      <c r="X46" s="9"/>
      <c r="Y46" s="9"/>
      <c r="Z46" s="10">
        <f t="shared" si="8"/>
        <v>0</v>
      </c>
    </row>
    <row r="47" spans="2:26" ht="64" x14ac:dyDescent="0.2">
      <c r="B47" s="20" t="s">
        <v>295</v>
      </c>
      <c r="C47" s="9"/>
      <c r="D47" s="9"/>
      <c r="E47" s="9"/>
      <c r="F47" s="9"/>
      <c r="G47" s="9"/>
      <c r="H47" s="9"/>
      <c r="I47" s="9"/>
      <c r="J47" s="9"/>
      <c r="K47" s="9"/>
      <c r="L47" s="9"/>
      <c r="M47" s="35">
        <v>50000</v>
      </c>
      <c r="N47" s="9"/>
      <c r="O47" s="9"/>
      <c r="P47" s="9"/>
      <c r="Q47" s="76"/>
      <c r="R47" s="9"/>
      <c r="S47" s="84">
        <f>M47</f>
        <v>50000</v>
      </c>
      <c r="T47" s="9"/>
      <c r="U47" s="9"/>
      <c r="V47" s="9"/>
      <c r="W47" s="9"/>
      <c r="X47" s="9"/>
      <c r="Y47" s="9"/>
      <c r="Z47" s="10">
        <f t="shared" si="8"/>
        <v>0</v>
      </c>
    </row>
    <row r="48" spans="2:26" ht="48" x14ac:dyDescent="0.2">
      <c r="B48" s="23" t="s">
        <v>296</v>
      </c>
      <c r="C48" s="22"/>
      <c r="D48" s="9"/>
      <c r="E48" s="9"/>
      <c r="F48" s="9"/>
      <c r="G48" s="9"/>
      <c r="H48" s="9"/>
      <c r="I48" s="9"/>
      <c r="J48" s="9"/>
      <c r="K48" s="11"/>
      <c r="L48" s="9"/>
      <c r="M48" s="35">
        <v>65000000</v>
      </c>
      <c r="N48" s="9"/>
      <c r="O48" s="9"/>
      <c r="P48" s="12"/>
      <c r="Q48" s="12"/>
      <c r="R48" s="80"/>
      <c r="S48" s="12"/>
      <c r="T48" s="10">
        <f>M48*0.2</f>
        <v>13000000</v>
      </c>
      <c r="U48" s="24"/>
      <c r="V48" s="10">
        <f>M48*0.1</f>
        <v>6500000</v>
      </c>
      <c r="W48" s="10"/>
      <c r="X48" s="10">
        <f>M48*0.2</f>
        <v>13000000</v>
      </c>
      <c r="Y48" s="24">
        <v>32500000</v>
      </c>
      <c r="Z48" s="10">
        <f t="shared" si="8"/>
        <v>0</v>
      </c>
    </row>
    <row r="49" spans="2:27" ht="48" x14ac:dyDescent="0.2">
      <c r="B49" s="25" t="s">
        <v>297</v>
      </c>
      <c r="C49" s="9"/>
      <c r="D49" s="9"/>
      <c r="E49" s="9"/>
      <c r="F49" s="9"/>
      <c r="G49" s="9"/>
      <c r="H49" s="9"/>
      <c r="I49" s="9"/>
      <c r="J49" s="9"/>
      <c r="K49" s="9"/>
      <c r="L49" s="9"/>
      <c r="M49" s="35">
        <v>122000000</v>
      </c>
      <c r="N49" s="9"/>
      <c r="O49" s="9"/>
      <c r="P49" s="9"/>
      <c r="Q49" s="9"/>
      <c r="R49" s="9"/>
      <c r="S49" s="9"/>
      <c r="T49" s="10">
        <f t="shared" ref="T49:X49" si="9">122000000/10</f>
        <v>12200000</v>
      </c>
      <c r="U49" s="10">
        <f t="shared" si="9"/>
        <v>12200000</v>
      </c>
      <c r="V49" s="10">
        <f t="shared" si="9"/>
        <v>12200000</v>
      </c>
      <c r="W49" s="10">
        <f t="shared" si="9"/>
        <v>12200000</v>
      </c>
      <c r="X49" s="10">
        <f t="shared" si="9"/>
        <v>12200000</v>
      </c>
      <c r="Y49" s="10">
        <f>12200000+12200000*2</f>
        <v>36600000</v>
      </c>
      <c r="Z49" s="10">
        <f t="shared" si="8"/>
        <v>24400000</v>
      </c>
    </row>
    <row r="50" spans="2:27" ht="32" x14ac:dyDescent="0.2">
      <c r="B50" s="22" t="s">
        <v>298</v>
      </c>
      <c r="C50" s="9"/>
      <c r="D50" s="9"/>
      <c r="E50" s="9"/>
      <c r="F50" s="9"/>
      <c r="G50" s="9"/>
      <c r="H50" s="9"/>
      <c r="I50" s="9"/>
      <c r="J50" s="9"/>
      <c r="K50" s="9"/>
      <c r="L50" s="9"/>
      <c r="M50" s="35">
        <v>120000000</v>
      </c>
      <c r="N50" s="9"/>
      <c r="O50" s="9"/>
      <c r="P50" s="9"/>
      <c r="Q50" s="10"/>
      <c r="R50" s="10"/>
      <c r="S50" s="10">
        <f>10000000*3</f>
        <v>30000000</v>
      </c>
      <c r="T50" s="10">
        <v>10000000</v>
      </c>
      <c r="U50" s="10">
        <v>10000000</v>
      </c>
      <c r="V50" s="10">
        <v>10000000</v>
      </c>
      <c r="W50" s="10">
        <v>10000000</v>
      </c>
      <c r="X50" s="10">
        <v>10000000</v>
      </c>
      <c r="Y50" s="10">
        <f>10000000+30000000</f>
        <v>40000000</v>
      </c>
      <c r="Z50" s="10">
        <f t="shared" si="8"/>
        <v>0</v>
      </c>
    </row>
    <row r="51" spans="2:27" s="75" customFormat="1" ht="48" x14ac:dyDescent="0.2">
      <c r="B51" s="71" t="s">
        <v>299</v>
      </c>
      <c r="C51" s="72"/>
      <c r="D51" s="72"/>
      <c r="E51" s="72"/>
      <c r="F51" s="72"/>
      <c r="G51" s="72"/>
      <c r="H51" s="72"/>
      <c r="I51" s="72"/>
      <c r="J51" s="72"/>
      <c r="K51" s="72"/>
      <c r="L51" s="72"/>
      <c r="M51" s="73">
        <v>6700000</v>
      </c>
      <c r="N51" s="72"/>
      <c r="O51" s="72"/>
      <c r="P51" s="74">
        <v>1260200</v>
      </c>
      <c r="Q51" s="72"/>
      <c r="R51" s="72"/>
      <c r="S51" s="72"/>
      <c r="T51" s="74">
        <v>5439800</v>
      </c>
      <c r="U51" s="72"/>
      <c r="V51" s="72"/>
      <c r="W51" s="72"/>
      <c r="X51" s="72"/>
      <c r="Y51" s="72"/>
      <c r="Z51" s="74">
        <f t="shared" ref="Z51" si="10">M51-SUM(N51:Y51)</f>
        <v>0</v>
      </c>
    </row>
    <row r="52" spans="2:27" ht="32" x14ac:dyDescent="0.2">
      <c r="B52" s="22" t="s">
        <v>300</v>
      </c>
      <c r="C52" s="9"/>
      <c r="D52" s="9"/>
      <c r="E52" s="9"/>
      <c r="F52" s="9"/>
      <c r="G52" s="9"/>
      <c r="H52" s="9"/>
      <c r="I52" s="9"/>
      <c r="J52" s="9"/>
      <c r="K52" s="9"/>
      <c r="L52" s="9"/>
      <c r="M52" s="35">
        <v>125000000</v>
      </c>
      <c r="N52" s="9"/>
      <c r="O52" s="35">
        <f t="shared" ref="O52:Y52" si="11">$M$52/12</f>
        <v>10416666.666666666</v>
      </c>
      <c r="P52" s="35">
        <f t="shared" si="11"/>
        <v>10416666.666666666</v>
      </c>
      <c r="Q52" s="35">
        <f t="shared" si="11"/>
        <v>10416666.666666666</v>
      </c>
      <c r="R52" s="35">
        <f t="shared" si="11"/>
        <v>10416666.666666666</v>
      </c>
      <c r="S52" s="35">
        <f t="shared" si="11"/>
        <v>10416666.666666666</v>
      </c>
      <c r="T52" s="35">
        <f t="shared" si="11"/>
        <v>10416666.666666666</v>
      </c>
      <c r="U52" s="35">
        <f t="shared" si="11"/>
        <v>10416666.666666666</v>
      </c>
      <c r="V52" s="35">
        <f t="shared" si="11"/>
        <v>10416666.666666666</v>
      </c>
      <c r="W52" s="35">
        <f t="shared" si="11"/>
        <v>10416666.666666666</v>
      </c>
      <c r="X52" s="35">
        <f t="shared" si="11"/>
        <v>10416666.666666666</v>
      </c>
      <c r="Y52" s="35">
        <f t="shared" si="11"/>
        <v>10416666.666666666</v>
      </c>
      <c r="Z52" s="10">
        <f t="shared" ref="Z52:Z76" si="12">M52-SUM(N52:Y52)</f>
        <v>10416666.666666657</v>
      </c>
    </row>
    <row r="53" spans="2:27" ht="48" x14ac:dyDescent="0.2">
      <c r="B53" s="25" t="s">
        <v>301</v>
      </c>
      <c r="C53" s="9"/>
      <c r="D53" s="9"/>
      <c r="E53" s="9"/>
      <c r="F53" s="9"/>
      <c r="G53" s="9"/>
      <c r="H53" s="9"/>
      <c r="I53" s="9"/>
      <c r="J53" s="9"/>
      <c r="K53" s="9"/>
      <c r="L53" s="9"/>
      <c r="M53" s="35">
        <v>28000000</v>
      </c>
      <c r="N53" s="9"/>
      <c r="O53" s="9"/>
      <c r="P53" s="9"/>
      <c r="Q53" s="9"/>
      <c r="R53" s="9"/>
      <c r="S53" s="9"/>
      <c r="T53" s="10">
        <v>28000000</v>
      </c>
      <c r="U53" s="9"/>
      <c r="V53" s="9"/>
      <c r="W53" s="9"/>
      <c r="X53" s="9"/>
      <c r="Y53" s="9"/>
      <c r="Z53" s="10">
        <f t="shared" si="12"/>
        <v>0</v>
      </c>
    </row>
    <row r="54" spans="2:27" ht="48" x14ac:dyDescent="0.2">
      <c r="B54" s="25" t="s">
        <v>302</v>
      </c>
      <c r="C54" s="9"/>
      <c r="D54" s="9"/>
      <c r="E54" s="9"/>
      <c r="F54" s="9"/>
      <c r="G54" s="9"/>
      <c r="H54" s="9"/>
      <c r="I54" s="9"/>
      <c r="J54" s="9"/>
      <c r="K54" s="9"/>
      <c r="L54" s="9"/>
      <c r="M54" s="35">
        <v>170000000</v>
      </c>
      <c r="N54" s="9"/>
      <c r="O54" s="9"/>
      <c r="P54" s="9"/>
      <c r="Q54" s="9"/>
      <c r="R54" s="9"/>
      <c r="S54" s="9"/>
      <c r="T54" s="9"/>
      <c r="U54" s="9"/>
      <c r="V54" s="9"/>
      <c r="W54" s="9"/>
      <c r="X54" s="9"/>
      <c r="Y54" s="26">
        <v>170000000</v>
      </c>
      <c r="Z54" s="10">
        <f t="shared" si="12"/>
        <v>0</v>
      </c>
    </row>
    <row r="55" spans="2:27" ht="48" x14ac:dyDescent="0.2">
      <c r="B55" s="25" t="s">
        <v>303</v>
      </c>
      <c r="C55" s="9"/>
      <c r="D55" s="9"/>
      <c r="E55" s="9"/>
      <c r="F55" s="9"/>
      <c r="G55" s="9"/>
      <c r="H55" s="9"/>
      <c r="I55" s="9"/>
      <c r="J55" s="9"/>
      <c r="K55" s="9"/>
      <c r="L55" s="9"/>
      <c r="M55" s="35">
        <v>25000000</v>
      </c>
      <c r="N55" s="9"/>
      <c r="O55" s="9"/>
      <c r="P55" s="9"/>
      <c r="Q55" s="9"/>
      <c r="R55" s="9"/>
      <c r="S55" s="9"/>
      <c r="T55" s="9"/>
      <c r="U55" s="9"/>
      <c r="V55" s="9"/>
      <c r="W55" s="9"/>
      <c r="X55" s="9"/>
      <c r="Y55" s="26">
        <f>M55</f>
        <v>25000000</v>
      </c>
      <c r="Z55" s="10">
        <f t="shared" si="12"/>
        <v>0</v>
      </c>
    </row>
    <row r="56" spans="2:27" ht="48" x14ac:dyDescent="0.2">
      <c r="B56" s="25" t="s">
        <v>304</v>
      </c>
      <c r="C56" s="9"/>
      <c r="D56" s="9"/>
      <c r="E56" s="9"/>
      <c r="F56" s="9"/>
      <c r="G56" s="9"/>
      <c r="H56" s="9"/>
      <c r="I56" s="9"/>
      <c r="J56" s="9"/>
      <c r="K56" s="9"/>
      <c r="L56" s="9"/>
      <c r="M56" s="35">
        <v>0</v>
      </c>
      <c r="N56" s="9"/>
      <c r="O56" s="9"/>
      <c r="P56" s="9"/>
      <c r="Q56" s="37"/>
      <c r="R56" s="9"/>
      <c r="S56" s="9"/>
      <c r="T56" s="9"/>
      <c r="U56" s="9"/>
      <c r="V56" s="9"/>
      <c r="W56" s="9"/>
      <c r="X56" s="9"/>
      <c r="Y56" s="10"/>
      <c r="Z56" s="10">
        <f t="shared" si="12"/>
        <v>0</v>
      </c>
    </row>
    <row r="57" spans="2:27" s="75" customFormat="1" ht="96" x14ac:dyDescent="0.2">
      <c r="B57" s="87" t="s">
        <v>305</v>
      </c>
      <c r="C57" s="72"/>
      <c r="D57" s="72"/>
      <c r="E57" s="72"/>
      <c r="F57" s="72"/>
      <c r="G57" s="72"/>
      <c r="H57" s="72"/>
      <c r="I57" s="72"/>
      <c r="J57" s="72"/>
      <c r="K57" s="72"/>
      <c r="L57" s="72"/>
      <c r="M57" s="73">
        <f>170000000+ 133231557</f>
        <v>303231557</v>
      </c>
      <c r="N57" s="72"/>
      <c r="O57" s="72"/>
      <c r="P57" s="88"/>
      <c r="Q57" s="73">
        <f>(8045221+48271327)+12500000</f>
        <v>68816548</v>
      </c>
      <c r="R57" s="89">
        <f>16090442+12500000</f>
        <v>28590442</v>
      </c>
      <c r="S57" s="74">
        <f>48271327+12500000</f>
        <v>60771327</v>
      </c>
      <c r="T57" s="74">
        <f>48271327+12500000</f>
        <v>60771327</v>
      </c>
      <c r="U57" s="74">
        <f>12500000</f>
        <v>12500000</v>
      </c>
      <c r="V57" s="74">
        <v>12500000</v>
      </c>
      <c r="W57" s="74">
        <v>12500000</v>
      </c>
      <c r="X57" s="74">
        <v>12500000</v>
      </c>
      <c r="Y57" s="74">
        <v>12500000</v>
      </c>
      <c r="Z57" s="74">
        <f t="shared" si="12"/>
        <v>21781913</v>
      </c>
    </row>
    <row r="58" spans="2:27" ht="48" x14ac:dyDescent="0.2">
      <c r="B58" s="20" t="s">
        <v>306</v>
      </c>
      <c r="C58" s="9"/>
      <c r="D58" s="9"/>
      <c r="E58" s="9"/>
      <c r="F58" s="9"/>
      <c r="G58" s="9"/>
      <c r="H58" s="9"/>
      <c r="I58" s="9"/>
      <c r="J58" s="9"/>
      <c r="K58" s="9"/>
      <c r="L58" s="9"/>
      <c r="M58" s="35">
        <v>2000000</v>
      </c>
      <c r="N58" s="9"/>
      <c r="O58" s="9"/>
      <c r="P58" s="9"/>
      <c r="Q58" s="86"/>
      <c r="R58" s="9"/>
      <c r="S58" s="9"/>
      <c r="T58" s="9"/>
      <c r="U58" s="35">
        <f>M58</f>
        <v>2000000</v>
      </c>
      <c r="V58" s="9"/>
      <c r="W58" s="9"/>
      <c r="X58" s="9"/>
      <c r="Y58" s="9"/>
      <c r="Z58" s="10">
        <f t="shared" si="12"/>
        <v>0</v>
      </c>
    </row>
    <row r="59" spans="2:27" ht="32" x14ac:dyDescent="0.2">
      <c r="B59" s="20" t="s">
        <v>307</v>
      </c>
      <c r="C59" s="9"/>
      <c r="D59" s="9"/>
      <c r="E59" s="9"/>
      <c r="F59" s="9"/>
      <c r="G59" s="9"/>
      <c r="H59" s="9"/>
      <c r="I59" s="9"/>
      <c r="J59" s="9"/>
      <c r="K59" s="9"/>
      <c r="L59" s="9"/>
      <c r="M59" s="35">
        <v>33000000</v>
      </c>
      <c r="N59" s="35">
        <f>(M59/12)*2</f>
        <v>5500000</v>
      </c>
      <c r="O59" s="35">
        <f t="shared" ref="O59:X59" si="13">($M$59/12)</f>
        <v>2750000</v>
      </c>
      <c r="P59" s="35">
        <f t="shared" si="13"/>
        <v>2750000</v>
      </c>
      <c r="Q59" s="35">
        <f t="shared" si="13"/>
        <v>2750000</v>
      </c>
      <c r="R59" s="35">
        <f t="shared" si="13"/>
        <v>2750000</v>
      </c>
      <c r="S59" s="35">
        <f t="shared" si="13"/>
        <v>2750000</v>
      </c>
      <c r="T59" s="35">
        <f t="shared" si="13"/>
        <v>2750000</v>
      </c>
      <c r="U59" s="35">
        <f t="shared" si="13"/>
        <v>2750000</v>
      </c>
      <c r="V59" s="35">
        <f t="shared" si="13"/>
        <v>2750000</v>
      </c>
      <c r="W59" s="35">
        <f t="shared" si="13"/>
        <v>2750000</v>
      </c>
      <c r="X59" s="35">
        <f t="shared" si="13"/>
        <v>2750000</v>
      </c>
      <c r="Y59" s="35"/>
      <c r="Z59" s="10">
        <f t="shared" si="12"/>
        <v>0</v>
      </c>
    </row>
    <row r="60" spans="2:27" ht="32" x14ac:dyDescent="0.2">
      <c r="B60" s="22" t="s">
        <v>308</v>
      </c>
      <c r="C60" s="9"/>
      <c r="D60" s="9"/>
      <c r="E60" s="9"/>
      <c r="F60" s="9"/>
      <c r="G60" s="9"/>
      <c r="H60" s="9"/>
      <c r="I60" s="9"/>
      <c r="J60" s="9"/>
      <c r="K60" s="9"/>
      <c r="L60" s="9"/>
      <c r="M60" s="35">
        <v>7000000</v>
      </c>
      <c r="N60" s="9"/>
      <c r="O60" s="9"/>
      <c r="P60" s="35"/>
      <c r="Q60" s="35"/>
      <c r="R60" s="35">
        <f t="shared" ref="R60:X60" si="14">$M$60/12</f>
        <v>583333.33333333337</v>
      </c>
      <c r="S60" s="35">
        <f t="shared" si="14"/>
        <v>583333.33333333337</v>
      </c>
      <c r="T60" s="35">
        <f t="shared" si="14"/>
        <v>583333.33333333337</v>
      </c>
      <c r="U60" s="35">
        <f t="shared" si="14"/>
        <v>583333.33333333337</v>
      </c>
      <c r="V60" s="35">
        <f t="shared" si="14"/>
        <v>583333.33333333337</v>
      </c>
      <c r="W60" s="35">
        <f t="shared" si="14"/>
        <v>583333.33333333337</v>
      </c>
      <c r="X60" s="35">
        <f t="shared" si="14"/>
        <v>583333.33333333337</v>
      </c>
      <c r="Y60" s="35">
        <f>$M$60/12+1166667</f>
        <v>1750000.3333333335</v>
      </c>
      <c r="Z60" s="10">
        <f t="shared" si="12"/>
        <v>1166666.3333333321</v>
      </c>
    </row>
    <row r="61" spans="2:27" ht="48" x14ac:dyDescent="0.2">
      <c r="B61" s="22" t="s">
        <v>309</v>
      </c>
      <c r="C61" s="9"/>
      <c r="D61" s="9"/>
      <c r="E61" s="9"/>
      <c r="F61" s="9"/>
      <c r="G61" s="9"/>
      <c r="H61" s="9"/>
      <c r="I61" s="9"/>
      <c r="J61" s="9"/>
      <c r="K61" s="9"/>
      <c r="L61" s="9"/>
      <c r="M61" s="35">
        <v>35000000</v>
      </c>
      <c r="N61" s="9"/>
      <c r="O61" s="9"/>
      <c r="P61" s="9"/>
      <c r="Q61" s="9"/>
      <c r="R61" s="35"/>
      <c r="S61" s="35">
        <f t="shared" ref="S61:X61" si="15">$M$61/12</f>
        <v>2916666.6666666665</v>
      </c>
      <c r="T61" s="35">
        <f t="shared" si="15"/>
        <v>2916666.6666666665</v>
      </c>
      <c r="U61" s="35">
        <f t="shared" si="15"/>
        <v>2916666.6666666665</v>
      </c>
      <c r="V61" s="35">
        <f t="shared" si="15"/>
        <v>2916666.6666666665</v>
      </c>
      <c r="W61" s="35">
        <f t="shared" si="15"/>
        <v>2916666.6666666665</v>
      </c>
      <c r="X61" s="35">
        <f t="shared" si="15"/>
        <v>2916666.6666666665</v>
      </c>
      <c r="Y61" s="35">
        <v>14583333</v>
      </c>
      <c r="Z61" s="10">
        <f t="shared" si="12"/>
        <v>2916667</v>
      </c>
    </row>
    <row r="62" spans="2:27" ht="48" x14ac:dyDescent="0.2">
      <c r="B62" s="23" t="s">
        <v>310</v>
      </c>
      <c r="C62" s="9"/>
      <c r="D62" s="9"/>
      <c r="E62" s="9"/>
      <c r="F62" s="9"/>
      <c r="G62" s="9"/>
      <c r="H62" s="9"/>
      <c r="I62" s="9"/>
      <c r="J62" s="9"/>
      <c r="K62" s="9"/>
      <c r="L62" s="9"/>
      <c r="M62" s="90">
        <f>1440000000+345927443</f>
        <v>1785927443</v>
      </c>
      <c r="N62" s="9"/>
      <c r="O62" s="9"/>
      <c r="P62" s="9"/>
      <c r="Q62" s="9"/>
      <c r="R62" s="9"/>
      <c r="S62" s="10">
        <v>251959500</v>
      </c>
      <c r="T62" s="10">
        <f t="shared" ref="T62:X62" si="16">1188040500/10</f>
        <v>118804050</v>
      </c>
      <c r="U62" s="10">
        <f t="shared" si="16"/>
        <v>118804050</v>
      </c>
      <c r="V62" s="10">
        <f t="shared" si="16"/>
        <v>118804050</v>
      </c>
      <c r="W62" s="10">
        <f t="shared" si="16"/>
        <v>118804050</v>
      </c>
      <c r="X62" s="10">
        <f t="shared" si="16"/>
        <v>118804050</v>
      </c>
      <c r="Y62" s="10">
        <f>1188040500/10+237608100</f>
        <v>356412150</v>
      </c>
      <c r="Z62" s="10">
        <f t="shared" si="12"/>
        <v>583535543</v>
      </c>
      <c r="AA62" s="8"/>
    </row>
    <row r="63" spans="2:27" ht="32" x14ac:dyDescent="0.2">
      <c r="B63" s="22" t="s">
        <v>311</v>
      </c>
      <c r="C63" s="9"/>
      <c r="D63" s="9"/>
      <c r="E63" s="9"/>
      <c r="F63" s="9"/>
      <c r="G63" s="9"/>
      <c r="H63" s="9"/>
      <c r="I63" s="9"/>
      <c r="J63" s="9"/>
      <c r="K63" s="9"/>
      <c r="L63" s="9"/>
      <c r="M63" s="35">
        <v>20000000</v>
      </c>
      <c r="N63" s="9"/>
      <c r="O63" s="9"/>
      <c r="P63" s="9"/>
      <c r="Q63" s="9"/>
      <c r="S63" s="10">
        <f>20000000/4</f>
        <v>5000000</v>
      </c>
      <c r="T63" s="10"/>
      <c r="U63" s="10"/>
      <c r="V63" s="10">
        <f>20000000/4</f>
        <v>5000000</v>
      </c>
      <c r="W63" s="10"/>
      <c r="X63" s="10"/>
      <c r="Y63" s="10">
        <f>20000000/4+5000000</f>
        <v>10000000</v>
      </c>
      <c r="Z63" s="10">
        <f t="shared" si="12"/>
        <v>0</v>
      </c>
    </row>
    <row r="64" spans="2:27" ht="32" x14ac:dyDescent="0.2">
      <c r="B64" s="23" t="s">
        <v>312</v>
      </c>
      <c r="C64" s="9"/>
      <c r="D64" s="9"/>
      <c r="E64" s="9"/>
      <c r="F64" s="9"/>
      <c r="G64" s="9"/>
      <c r="H64" s="9"/>
      <c r="I64" s="9"/>
      <c r="J64" s="9"/>
      <c r="K64" s="9"/>
      <c r="L64" s="9"/>
      <c r="M64" s="35">
        <v>283000000</v>
      </c>
      <c r="N64" s="9"/>
      <c r="O64" s="9"/>
      <c r="P64" s="9"/>
      <c r="Q64" s="9"/>
      <c r="R64" s="9"/>
      <c r="S64" s="9"/>
      <c r="T64" s="10">
        <f t="shared" ref="T64:X64" si="17">283000000/10</f>
        <v>28300000</v>
      </c>
      <c r="U64" s="10">
        <f t="shared" si="17"/>
        <v>28300000</v>
      </c>
      <c r="V64" s="10">
        <f t="shared" si="17"/>
        <v>28300000</v>
      </c>
      <c r="W64" s="10">
        <f t="shared" si="17"/>
        <v>28300000</v>
      </c>
      <c r="X64" s="10">
        <f t="shared" si="17"/>
        <v>28300000</v>
      </c>
      <c r="Y64" s="10">
        <f>283000000/10+56600000</f>
        <v>84900000</v>
      </c>
      <c r="Z64" s="10">
        <f t="shared" si="12"/>
        <v>56600000</v>
      </c>
      <c r="AA64" s="8"/>
    </row>
    <row r="65" spans="2:27" s="7" customFormat="1" ht="44.25" customHeight="1" x14ac:dyDescent="0.2">
      <c r="B65" s="20" t="s">
        <v>313</v>
      </c>
      <c r="C65" s="21"/>
      <c r="D65" s="21"/>
      <c r="E65" s="21"/>
      <c r="F65" s="21"/>
      <c r="G65" s="21"/>
      <c r="H65" s="21"/>
      <c r="I65" s="21"/>
      <c r="J65" s="21"/>
      <c r="K65" s="21"/>
      <c r="L65" s="21"/>
      <c r="M65" s="35">
        <v>25000000</v>
      </c>
      <c r="N65" s="21"/>
      <c r="O65" s="21"/>
      <c r="P65" s="10"/>
      <c r="Q65" s="10">
        <f t="shared" ref="Q65:X65" si="18">25000000/12</f>
        <v>2083333.3333333333</v>
      </c>
      <c r="R65" s="10">
        <f t="shared" si="18"/>
        <v>2083333.3333333333</v>
      </c>
      <c r="S65" s="10">
        <f t="shared" si="18"/>
        <v>2083333.3333333333</v>
      </c>
      <c r="T65" s="10">
        <f t="shared" si="18"/>
        <v>2083333.3333333333</v>
      </c>
      <c r="U65" s="10">
        <f t="shared" si="18"/>
        <v>2083333.3333333333</v>
      </c>
      <c r="V65" s="10">
        <f t="shared" si="18"/>
        <v>2083333.3333333333</v>
      </c>
      <c r="W65" s="10">
        <f t="shared" si="18"/>
        <v>2083333.3333333333</v>
      </c>
      <c r="X65" s="10">
        <f t="shared" si="18"/>
        <v>2083333.3333333333</v>
      </c>
      <c r="Y65" s="10">
        <f>25000000/12+6250000</f>
        <v>8333333.333333333</v>
      </c>
      <c r="Z65" s="10">
        <f t="shared" si="12"/>
        <v>0</v>
      </c>
    </row>
    <row r="66" spans="2:27" ht="48" x14ac:dyDescent="0.2">
      <c r="B66" s="22" t="s">
        <v>314</v>
      </c>
      <c r="C66" s="9"/>
      <c r="D66" s="9"/>
      <c r="E66" s="9"/>
      <c r="F66" s="9"/>
      <c r="G66" s="9"/>
      <c r="H66" s="9"/>
      <c r="I66" s="9"/>
      <c r="J66" s="9"/>
      <c r="K66" s="9"/>
      <c r="L66" s="9"/>
      <c r="M66" s="35">
        <v>170000000</v>
      </c>
      <c r="N66" s="9"/>
      <c r="O66" s="9"/>
      <c r="P66" s="10">
        <v>1100000</v>
      </c>
      <c r="Q66" s="10">
        <v>1100000</v>
      </c>
      <c r="R66" s="10">
        <v>1100000</v>
      </c>
      <c r="S66" s="10">
        <v>1100000</v>
      </c>
      <c r="T66" s="9"/>
      <c r="U66" s="9"/>
      <c r="V66" s="9"/>
      <c r="W66" s="9"/>
      <c r="X66" s="9"/>
      <c r="Y66" s="35">
        <f>M66-SUM(N66:X66)</f>
        <v>165600000</v>
      </c>
      <c r="Z66" s="10"/>
    </row>
    <row r="67" spans="2:27" ht="64" x14ac:dyDescent="0.2">
      <c r="B67" s="22" t="s">
        <v>315</v>
      </c>
      <c r="C67" s="9"/>
      <c r="D67" s="9"/>
      <c r="E67" s="9"/>
      <c r="F67" s="9"/>
      <c r="G67" s="9"/>
      <c r="H67" s="9"/>
      <c r="I67" s="9"/>
      <c r="J67" s="9"/>
      <c r="K67" s="9"/>
      <c r="L67" s="9"/>
      <c r="M67" s="35">
        <v>60000000</v>
      </c>
      <c r="N67" s="35"/>
      <c r="O67" s="35"/>
      <c r="P67" s="35"/>
      <c r="Q67" s="35"/>
      <c r="R67" s="35"/>
      <c r="S67" s="35"/>
      <c r="T67" s="35"/>
      <c r="U67" s="35"/>
      <c r="V67" s="35"/>
      <c r="W67" s="35"/>
      <c r="X67" s="35"/>
      <c r="Y67" s="35"/>
      <c r="Z67" s="10">
        <f t="shared" si="12"/>
        <v>60000000</v>
      </c>
    </row>
    <row r="68" spans="2:27" ht="64" x14ac:dyDescent="0.2">
      <c r="B68" s="33" t="s">
        <v>316</v>
      </c>
      <c r="C68" s="33"/>
      <c r="D68" s="9"/>
      <c r="E68" s="9"/>
      <c r="F68" s="9"/>
      <c r="G68" s="9"/>
      <c r="H68" s="9"/>
      <c r="I68" s="9"/>
      <c r="J68" s="9"/>
      <c r="K68" s="11"/>
      <c r="L68" s="9"/>
      <c r="M68" s="35">
        <v>65000000</v>
      </c>
      <c r="N68" s="9"/>
      <c r="O68" s="9"/>
      <c r="P68" s="12"/>
      <c r="Q68" s="12"/>
      <c r="R68" s="12"/>
      <c r="S68" s="12"/>
      <c r="T68" s="10">
        <f>M68*0.2</f>
        <v>13000000</v>
      </c>
      <c r="U68" s="24"/>
      <c r="V68" s="10">
        <f>M68*0.1</f>
        <v>6500000</v>
      </c>
      <c r="W68" s="10"/>
      <c r="X68" s="10">
        <f>M68*0.2</f>
        <v>13000000</v>
      </c>
      <c r="Y68" s="24">
        <v>32500000</v>
      </c>
      <c r="Z68" s="10">
        <f t="shared" si="12"/>
        <v>0</v>
      </c>
    </row>
    <row r="69" spans="2:27" ht="128" x14ac:dyDescent="0.2">
      <c r="B69" s="25" t="s">
        <v>317</v>
      </c>
      <c r="C69" s="9"/>
      <c r="D69" s="9"/>
      <c r="E69" s="9"/>
      <c r="F69" s="22"/>
      <c r="G69" s="9"/>
      <c r="H69" s="9"/>
      <c r="I69" s="9"/>
      <c r="J69" s="9"/>
      <c r="K69" s="11"/>
      <c r="L69" s="9"/>
      <c r="M69" s="35">
        <v>30000000</v>
      </c>
      <c r="N69" s="9"/>
      <c r="O69" s="9"/>
      <c r="P69" s="12"/>
      <c r="Q69" s="12"/>
      <c r="R69" s="12"/>
      <c r="S69" s="12"/>
      <c r="T69" s="31">
        <f>M69*0.2</f>
        <v>6000000</v>
      </c>
      <c r="U69" s="12"/>
      <c r="V69" s="31">
        <f>M69*0.1</f>
        <v>3000000</v>
      </c>
      <c r="W69" s="12"/>
      <c r="X69" s="31">
        <f>M69*0.2</f>
        <v>6000000</v>
      </c>
      <c r="Y69" s="24">
        <v>15000000</v>
      </c>
      <c r="Z69" s="10">
        <f t="shared" si="12"/>
        <v>0</v>
      </c>
    </row>
    <row r="70" spans="2:27" s="7" customFormat="1" ht="64" x14ac:dyDescent="0.2">
      <c r="B70" s="20" t="s">
        <v>318</v>
      </c>
      <c r="C70" s="21"/>
      <c r="D70" s="21"/>
      <c r="E70" s="21"/>
      <c r="F70" s="21"/>
      <c r="G70" s="21"/>
      <c r="H70" s="21"/>
      <c r="I70" s="21"/>
      <c r="J70" s="21"/>
      <c r="K70" s="21"/>
      <c r="L70" s="21"/>
      <c r="M70" s="35">
        <v>13676000</v>
      </c>
      <c r="N70" s="21"/>
      <c r="O70" s="21"/>
      <c r="P70" s="21"/>
      <c r="Q70" s="21"/>
      <c r="R70" s="21"/>
      <c r="S70" s="21"/>
      <c r="T70" s="21"/>
      <c r="U70" s="35">
        <f>M70*0.5</f>
        <v>6838000</v>
      </c>
      <c r="V70" s="21"/>
      <c r="W70" s="21"/>
      <c r="X70" s="35">
        <f>M70*0.5</f>
        <v>6838000</v>
      </c>
      <c r="Y70" s="21"/>
      <c r="Z70" s="10">
        <f t="shared" si="12"/>
        <v>0</v>
      </c>
    </row>
    <row r="71" spans="2:27" ht="64" x14ac:dyDescent="0.2">
      <c r="B71" s="22" t="s">
        <v>319</v>
      </c>
      <c r="C71" s="9"/>
      <c r="D71" s="9"/>
      <c r="E71" s="9"/>
      <c r="F71" s="9"/>
      <c r="G71" s="9"/>
      <c r="H71" s="9"/>
      <c r="I71" s="9"/>
      <c r="J71" s="9"/>
      <c r="K71" s="9"/>
      <c r="L71" s="9"/>
      <c r="M71" s="35">
        <v>50000000</v>
      </c>
      <c r="N71" s="9"/>
      <c r="O71" s="9"/>
      <c r="P71" s="9"/>
      <c r="Q71" s="9"/>
      <c r="R71" s="9"/>
      <c r="S71" s="9"/>
      <c r="T71" s="9"/>
      <c r="U71" s="9"/>
      <c r="V71" s="9"/>
      <c r="W71" s="9"/>
      <c r="X71" s="9"/>
      <c r="Y71" s="35">
        <f>M71</f>
        <v>50000000</v>
      </c>
      <c r="Z71" s="10">
        <f t="shared" si="12"/>
        <v>0</v>
      </c>
    </row>
    <row r="72" spans="2:27" ht="80" x14ac:dyDescent="0.2">
      <c r="B72" s="25" t="s">
        <v>320</v>
      </c>
      <c r="C72" s="32"/>
      <c r="D72" s="9"/>
      <c r="E72" s="9"/>
      <c r="F72" s="9"/>
      <c r="G72" s="9"/>
      <c r="H72" s="9"/>
      <c r="I72" s="9"/>
      <c r="J72" s="9"/>
      <c r="K72" s="11"/>
      <c r="L72" s="9"/>
      <c r="M72" s="35">
        <v>30000000</v>
      </c>
      <c r="N72" s="9"/>
      <c r="O72" s="9"/>
      <c r="P72" s="12"/>
      <c r="Q72" s="12"/>
      <c r="R72" s="12"/>
      <c r="S72" s="12"/>
      <c r="T72" s="31">
        <f>60000000*0.2</f>
        <v>12000000</v>
      </c>
      <c r="U72" s="12"/>
      <c r="V72" s="31">
        <f>60000000*0.1</f>
        <v>6000000</v>
      </c>
      <c r="W72" s="12"/>
      <c r="X72" s="31">
        <f>60000000*0.2</f>
        <v>12000000</v>
      </c>
      <c r="Y72" s="24"/>
      <c r="Z72" s="10">
        <f t="shared" si="12"/>
        <v>0</v>
      </c>
    </row>
    <row r="73" spans="2:27" ht="64" x14ac:dyDescent="0.2">
      <c r="B73" s="23" t="s">
        <v>321</v>
      </c>
      <c r="C73" s="9"/>
      <c r="D73" s="9"/>
      <c r="E73" s="9"/>
      <c r="F73" s="9"/>
      <c r="G73" s="9"/>
      <c r="H73" s="9"/>
      <c r="I73" s="9"/>
      <c r="J73" s="9"/>
      <c r="K73" s="11"/>
      <c r="L73" s="9"/>
      <c r="M73" s="35">
        <v>25000000</v>
      </c>
      <c r="N73" s="9"/>
      <c r="O73" s="9"/>
      <c r="P73" s="12"/>
      <c r="Q73" s="12"/>
      <c r="R73" s="12"/>
      <c r="S73" s="12"/>
      <c r="T73" s="31">
        <f>50000000*0.2</f>
        <v>10000000</v>
      </c>
      <c r="U73" s="12"/>
      <c r="V73" s="31">
        <f>50000000*0.1</f>
        <v>5000000</v>
      </c>
      <c r="W73" s="12"/>
      <c r="X73" s="31">
        <v>10000000</v>
      </c>
      <c r="Y73" s="24"/>
      <c r="Z73" s="10">
        <f t="shared" si="12"/>
        <v>0</v>
      </c>
    </row>
    <row r="74" spans="2:27" ht="96" x14ac:dyDescent="0.2">
      <c r="B74" s="22" t="s">
        <v>322</v>
      </c>
      <c r="C74" s="9"/>
      <c r="D74" s="9"/>
      <c r="E74" s="9"/>
      <c r="F74" s="9"/>
      <c r="G74" s="9"/>
      <c r="H74" s="9"/>
      <c r="I74" s="9"/>
      <c r="J74" s="9"/>
      <c r="K74" s="9"/>
      <c r="L74" s="9"/>
      <c r="M74" s="35">
        <v>5000000</v>
      </c>
      <c r="N74" s="9"/>
      <c r="O74" s="9"/>
      <c r="P74" s="9"/>
      <c r="Q74" s="9"/>
      <c r="R74" s="9"/>
      <c r="S74" s="9"/>
      <c r="T74" s="35">
        <f>M74</f>
        <v>5000000</v>
      </c>
      <c r="U74" s="9"/>
      <c r="V74" s="9"/>
      <c r="W74" s="9"/>
      <c r="X74" s="9"/>
      <c r="Y74" s="9"/>
      <c r="Z74" s="10">
        <f t="shared" si="12"/>
        <v>0</v>
      </c>
    </row>
    <row r="75" spans="2:27" ht="96" x14ac:dyDescent="0.2">
      <c r="B75" s="23" t="s">
        <v>323</v>
      </c>
      <c r="C75" s="9"/>
      <c r="D75" s="9"/>
      <c r="E75" s="9"/>
      <c r="F75" s="9"/>
      <c r="G75" s="9"/>
      <c r="H75" s="9"/>
      <c r="I75" s="9"/>
      <c r="J75" s="9"/>
      <c r="K75" s="11"/>
      <c r="L75" s="9"/>
      <c r="M75" s="35">
        <v>30000000</v>
      </c>
      <c r="N75" s="9"/>
      <c r="O75" s="9"/>
      <c r="P75" s="12"/>
      <c r="Q75" s="12"/>
      <c r="R75" s="12"/>
      <c r="S75" s="12"/>
      <c r="T75" s="31">
        <f>60000000*0.2</f>
        <v>12000000</v>
      </c>
      <c r="U75" s="12"/>
      <c r="V75" s="31">
        <f>60000000*0.1</f>
        <v>6000000</v>
      </c>
      <c r="W75" s="12"/>
      <c r="X75" s="31">
        <f>60000000*0.2</f>
        <v>12000000</v>
      </c>
      <c r="Y75" s="24"/>
      <c r="Z75" s="10">
        <f t="shared" si="12"/>
        <v>0</v>
      </c>
    </row>
    <row r="76" spans="2:27" ht="48" x14ac:dyDescent="0.2">
      <c r="B76" s="23" t="s">
        <v>324</v>
      </c>
      <c r="C76" s="9"/>
      <c r="D76" s="9"/>
      <c r="E76" s="9"/>
      <c r="F76" s="9"/>
      <c r="G76" s="9"/>
      <c r="H76" s="9"/>
      <c r="I76" s="9"/>
      <c r="J76" s="9"/>
      <c r="K76" s="11"/>
      <c r="L76" s="9"/>
      <c r="M76" s="35">
        <v>20000000</v>
      </c>
      <c r="N76" s="9"/>
      <c r="O76" s="9"/>
      <c r="P76" s="12"/>
      <c r="Q76" s="12"/>
      <c r="R76" s="12"/>
      <c r="S76" s="12"/>
      <c r="T76" s="10">
        <f t="shared" ref="T76:X76" si="19">20000000/12</f>
        <v>1666666.6666666667</v>
      </c>
      <c r="U76" s="10">
        <f t="shared" si="19"/>
        <v>1666666.6666666667</v>
      </c>
      <c r="V76" s="10">
        <f t="shared" si="19"/>
        <v>1666666.6666666667</v>
      </c>
      <c r="W76" s="10">
        <f t="shared" si="19"/>
        <v>1666666.6666666667</v>
      </c>
      <c r="X76" s="10">
        <f t="shared" si="19"/>
        <v>1666666.6666666667</v>
      </c>
      <c r="Y76" s="10">
        <f>20000000/12+10000000</f>
        <v>11666666.666666666</v>
      </c>
      <c r="Z76" s="10">
        <f t="shared" si="12"/>
        <v>0</v>
      </c>
    </row>
    <row r="77" spans="2:27" ht="64" x14ac:dyDescent="0.2">
      <c r="B77" s="23" t="s">
        <v>325</v>
      </c>
      <c r="C77" s="22"/>
      <c r="D77" s="9"/>
      <c r="E77" s="9"/>
      <c r="F77" s="9"/>
      <c r="G77" s="9"/>
      <c r="H77" s="9"/>
      <c r="I77" s="9"/>
      <c r="J77" s="9"/>
      <c r="K77" s="11"/>
      <c r="L77" s="9"/>
      <c r="M77" s="35">
        <v>65000000</v>
      </c>
      <c r="N77" s="9"/>
      <c r="O77" s="9"/>
      <c r="P77" s="12"/>
      <c r="Q77" s="12"/>
      <c r="R77" s="12"/>
      <c r="S77" s="12"/>
      <c r="T77" s="10">
        <f>M77*0.2</f>
        <v>13000000</v>
      </c>
      <c r="U77" s="24"/>
      <c r="V77" s="10">
        <f>M77*0.1</f>
        <v>6500000</v>
      </c>
      <c r="W77" s="10"/>
      <c r="X77" s="10">
        <f>M77*0.2</f>
        <v>13000000</v>
      </c>
      <c r="Y77" s="24">
        <v>32500000</v>
      </c>
      <c r="Z77" s="10">
        <f t="shared" ref="Z77" si="20">M77-SUM(N77:Y77)</f>
        <v>0</v>
      </c>
    </row>
    <row r="78" spans="2:27" ht="48" x14ac:dyDescent="0.2">
      <c r="B78" s="22" t="s">
        <v>326</v>
      </c>
      <c r="C78" s="9"/>
      <c r="D78" s="9"/>
      <c r="E78" s="9"/>
      <c r="F78" s="9"/>
      <c r="G78" s="9"/>
      <c r="H78" s="9"/>
      <c r="I78" s="9"/>
      <c r="J78" s="9"/>
      <c r="K78" s="9"/>
      <c r="L78" s="9"/>
      <c r="M78" s="35">
        <v>60000000</v>
      </c>
      <c r="N78" s="35"/>
      <c r="O78" s="35"/>
      <c r="P78" s="35">
        <v>600000</v>
      </c>
      <c r="Q78" s="35">
        <v>600000</v>
      </c>
      <c r="R78" s="35">
        <v>600000</v>
      </c>
      <c r="S78" s="35">
        <v>600000</v>
      </c>
      <c r="T78" s="35">
        <f>M78-(SUM(N78:S78))</f>
        <v>57600000</v>
      </c>
      <c r="U78" s="35"/>
      <c r="V78" s="35"/>
      <c r="W78" s="35"/>
      <c r="X78" s="35"/>
      <c r="Y78" s="35"/>
      <c r="Z78" s="10">
        <f>M78-SUM(N78:Y78)</f>
        <v>0</v>
      </c>
    </row>
    <row r="79" spans="2:27" s="7" customFormat="1" ht="48" x14ac:dyDescent="0.2">
      <c r="B79" s="20" t="s">
        <v>327</v>
      </c>
      <c r="C79" s="21"/>
      <c r="D79" s="21"/>
      <c r="E79" s="21"/>
      <c r="F79" s="21"/>
      <c r="G79" s="21"/>
      <c r="H79" s="21"/>
      <c r="I79" s="21"/>
      <c r="J79" s="21"/>
      <c r="K79" s="21"/>
      <c r="L79" s="21"/>
      <c r="M79" s="35">
        <v>20000000</v>
      </c>
      <c r="N79" s="21"/>
      <c r="O79" s="21"/>
      <c r="P79" s="21"/>
      <c r="Q79" s="21"/>
      <c r="R79" s="21"/>
      <c r="S79" s="21"/>
      <c r="T79" s="21"/>
      <c r="U79" s="21"/>
      <c r="V79" s="21"/>
      <c r="W79" s="21"/>
      <c r="X79" s="21"/>
      <c r="Y79" s="35">
        <v>20000000</v>
      </c>
      <c r="Z79" s="10">
        <f>M79-SUM(N79:Y79)</f>
        <v>0</v>
      </c>
    </row>
    <row r="80" spans="2:27" x14ac:dyDescent="0.2">
      <c r="M80" s="38">
        <f t="shared" ref="M80:Z80" si="21">SUM(M2:M79)</f>
        <v>5281151858</v>
      </c>
      <c r="N80" s="38">
        <f t="shared" si="21"/>
        <v>5500000</v>
      </c>
      <c r="O80" s="38">
        <f t="shared" si="21"/>
        <v>101317916.66666667</v>
      </c>
      <c r="P80" s="38">
        <f t="shared" si="21"/>
        <v>104278116.66666667</v>
      </c>
      <c r="Q80" s="38">
        <f t="shared" si="21"/>
        <v>173917798.00000003</v>
      </c>
      <c r="R80" s="38">
        <f t="shared" si="21"/>
        <v>134275025.33333331</v>
      </c>
      <c r="S80" s="38">
        <f t="shared" si="21"/>
        <v>474502934.99999994</v>
      </c>
      <c r="T80" s="38">
        <f t="shared" si="21"/>
        <v>523897093.66666663</v>
      </c>
      <c r="U80" s="38">
        <f t="shared" si="21"/>
        <v>349209966.66666663</v>
      </c>
      <c r="V80" s="38">
        <f t="shared" si="21"/>
        <v>355271966.66666663</v>
      </c>
      <c r="W80" s="38">
        <f t="shared" si="21"/>
        <v>296260966.66666669</v>
      </c>
      <c r="X80" s="38">
        <f t="shared" si="21"/>
        <v>386609966.66666663</v>
      </c>
      <c r="Y80" s="38">
        <f t="shared" si="21"/>
        <v>1522141400</v>
      </c>
      <c r="Z80" s="38">
        <f t="shared" si="21"/>
        <v>853968706</v>
      </c>
      <c r="AA80" s="38"/>
    </row>
  </sheetData>
  <autoFilter ref="A1:AA80" xr:uid="{00000000-0009-0000-0000-000001000000}"/>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R71"/>
  <sheetViews>
    <sheetView workbookViewId="0">
      <pane xSplit="2" ySplit="2" topLeftCell="C48" activePane="bottomRight" state="frozen"/>
      <selection pane="topRight" activeCell="B1" sqref="B1"/>
      <selection pane="bottomLeft" activeCell="A2" sqref="A2"/>
      <selection pane="bottomRight" activeCell="B1" sqref="B1"/>
    </sheetView>
  </sheetViews>
  <sheetFormatPr baseColWidth="10" defaultColWidth="11.5" defaultRowHeight="15" x14ac:dyDescent="0.2"/>
  <cols>
    <col min="1" max="1" width="2.6640625" customWidth="1"/>
    <col min="2" max="2" width="75" style="3" bestFit="1" customWidth="1"/>
    <col min="3" max="3" width="22.5" style="52" customWidth="1"/>
    <col min="4" max="4" width="31.5" style="56" customWidth="1"/>
    <col min="5" max="5" width="21.5" customWidth="1"/>
    <col min="6" max="6" width="14.83203125" bestFit="1" customWidth="1"/>
    <col min="7" max="7" width="17.5" style="4" bestFit="1" customWidth="1"/>
    <col min="8" max="8" width="18.83203125" style="4" customWidth="1"/>
    <col min="9" max="9" width="14.5" style="4" bestFit="1" customWidth="1"/>
    <col min="10" max="10" width="16.33203125" style="4" bestFit="1" customWidth="1"/>
    <col min="11" max="11" width="17.33203125" style="8" customWidth="1"/>
    <col min="12" max="12" width="17.5" style="4" bestFit="1" customWidth="1"/>
    <col min="13" max="13" width="14.6640625" style="4" bestFit="1" customWidth="1"/>
    <col min="14" max="14" width="14.1640625" style="4" bestFit="1" customWidth="1"/>
    <col min="15" max="15" width="16.33203125" style="4" bestFit="1" customWidth="1"/>
    <col min="16" max="16" width="17.5" style="4" bestFit="1" customWidth="1"/>
    <col min="17" max="17" width="15.83203125" bestFit="1" customWidth="1"/>
  </cols>
  <sheetData>
    <row r="2" spans="1:18" s="2" customFormat="1" ht="48" x14ac:dyDescent="0.2">
      <c r="A2" s="5"/>
      <c r="B2" s="13" t="s">
        <v>238</v>
      </c>
      <c r="C2" s="14" t="s">
        <v>328</v>
      </c>
      <c r="D2" s="55" t="s">
        <v>329</v>
      </c>
      <c r="E2" s="15" t="s">
        <v>3</v>
      </c>
      <c r="F2" s="15" t="s">
        <v>4</v>
      </c>
      <c r="G2" s="16" t="s">
        <v>5</v>
      </c>
      <c r="H2" s="16" t="s">
        <v>6</v>
      </c>
      <c r="I2" s="16" t="s">
        <v>7</v>
      </c>
      <c r="J2" s="16" t="s">
        <v>8</v>
      </c>
      <c r="K2" s="17" t="s">
        <v>9</v>
      </c>
      <c r="L2" s="16" t="s">
        <v>10</v>
      </c>
      <c r="M2" s="16" t="s">
        <v>11</v>
      </c>
      <c r="N2" s="16" t="s">
        <v>12</v>
      </c>
      <c r="O2" s="16" t="s">
        <v>13</v>
      </c>
      <c r="P2" s="18" t="s">
        <v>14</v>
      </c>
      <c r="Q2" s="19" t="s">
        <v>15</v>
      </c>
      <c r="R2" s="6"/>
    </row>
    <row r="3" spans="1:18" x14ac:dyDescent="0.2">
      <c r="B3" s="47" t="s">
        <v>330</v>
      </c>
      <c r="C3" s="52" t="s">
        <v>331</v>
      </c>
      <c r="D3" s="56">
        <v>56265000</v>
      </c>
      <c r="F3" s="8">
        <f t="shared" ref="F3:P3" si="0">$D$3/11</f>
        <v>5115000</v>
      </c>
      <c r="G3" s="8">
        <f t="shared" si="0"/>
        <v>5115000</v>
      </c>
      <c r="H3" s="8">
        <f t="shared" si="0"/>
        <v>5115000</v>
      </c>
      <c r="I3" s="8">
        <f t="shared" si="0"/>
        <v>5115000</v>
      </c>
      <c r="J3" s="8">
        <f t="shared" si="0"/>
        <v>5115000</v>
      </c>
      <c r="K3" s="8">
        <f t="shared" si="0"/>
        <v>5115000</v>
      </c>
      <c r="L3" s="8">
        <f t="shared" si="0"/>
        <v>5115000</v>
      </c>
      <c r="M3" s="8">
        <f t="shared" si="0"/>
        <v>5115000</v>
      </c>
      <c r="N3" s="8">
        <f t="shared" si="0"/>
        <v>5115000</v>
      </c>
      <c r="O3" s="8">
        <f t="shared" si="0"/>
        <v>5115000</v>
      </c>
      <c r="P3" s="8">
        <f t="shared" si="0"/>
        <v>5115000</v>
      </c>
      <c r="Q3" s="56">
        <f t="shared" ref="Q3:Q21" si="1">D3-SUM(F3:P3)</f>
        <v>0</v>
      </c>
      <c r="R3" s="65"/>
    </row>
    <row r="4" spans="1:18" x14ac:dyDescent="0.2">
      <c r="B4" s="47" t="s">
        <v>330</v>
      </c>
      <c r="C4" s="52" t="s">
        <v>332</v>
      </c>
      <c r="D4" s="57">
        <v>349725000</v>
      </c>
      <c r="K4" s="8">
        <f>(D4*0.1)</f>
        <v>34972500</v>
      </c>
      <c r="O4" s="38">
        <f>(D4*0.3)</f>
        <v>104917500</v>
      </c>
      <c r="Q4" s="56">
        <f t="shared" si="1"/>
        <v>209835000</v>
      </c>
      <c r="R4" s="65"/>
    </row>
    <row r="5" spans="1:18" x14ac:dyDescent="0.2">
      <c r="B5" s="47" t="s">
        <v>333</v>
      </c>
      <c r="C5" s="52" t="s">
        <v>331</v>
      </c>
      <c r="D5" s="56">
        <v>147400000</v>
      </c>
      <c r="F5" s="8">
        <f t="shared" ref="F5:P5" si="2">$D$5/11</f>
        <v>13400000</v>
      </c>
      <c r="G5" s="8">
        <f t="shared" si="2"/>
        <v>13400000</v>
      </c>
      <c r="H5" s="8">
        <f t="shared" si="2"/>
        <v>13400000</v>
      </c>
      <c r="I5" s="8">
        <f t="shared" si="2"/>
        <v>13400000</v>
      </c>
      <c r="J5" s="8">
        <f t="shared" si="2"/>
        <v>13400000</v>
      </c>
      <c r="K5" s="8">
        <f t="shared" si="2"/>
        <v>13400000</v>
      </c>
      <c r="L5" s="8">
        <f t="shared" si="2"/>
        <v>13400000</v>
      </c>
      <c r="M5" s="8">
        <f t="shared" si="2"/>
        <v>13400000</v>
      </c>
      <c r="N5" s="8">
        <f t="shared" si="2"/>
        <v>13400000</v>
      </c>
      <c r="O5" s="8">
        <f t="shared" si="2"/>
        <v>13400000</v>
      </c>
      <c r="P5" s="8">
        <f t="shared" si="2"/>
        <v>13400000</v>
      </c>
      <c r="Q5" s="56">
        <f t="shared" si="1"/>
        <v>0</v>
      </c>
      <c r="R5" s="65"/>
    </row>
    <row r="6" spans="1:18" x14ac:dyDescent="0.2">
      <c r="B6" s="47" t="s">
        <v>333</v>
      </c>
      <c r="C6" s="52" t="s">
        <v>332</v>
      </c>
      <c r="D6" s="56">
        <v>282012000</v>
      </c>
      <c r="K6" s="8">
        <f>(D6*0.1)</f>
        <v>28201200</v>
      </c>
      <c r="O6" s="38">
        <f>(D6*0.3)</f>
        <v>84603600</v>
      </c>
      <c r="Q6" s="56">
        <f t="shared" si="1"/>
        <v>169207200</v>
      </c>
      <c r="R6" s="65"/>
    </row>
    <row r="7" spans="1:18" x14ac:dyDescent="0.2">
      <c r="B7" s="47" t="s">
        <v>334</v>
      </c>
      <c r="C7" s="52" t="s">
        <v>331</v>
      </c>
      <c r="D7" s="56">
        <v>256300000</v>
      </c>
      <c r="F7" s="8">
        <f t="shared" ref="F7:P7" si="3">$D$7/11</f>
        <v>23300000</v>
      </c>
      <c r="G7" s="8">
        <f t="shared" si="3"/>
        <v>23300000</v>
      </c>
      <c r="H7" s="8">
        <f t="shared" si="3"/>
        <v>23300000</v>
      </c>
      <c r="I7" s="8">
        <f t="shared" si="3"/>
        <v>23300000</v>
      </c>
      <c r="J7" s="8">
        <f t="shared" si="3"/>
        <v>23300000</v>
      </c>
      <c r="K7" s="8">
        <f t="shared" si="3"/>
        <v>23300000</v>
      </c>
      <c r="L7" s="8">
        <f t="shared" si="3"/>
        <v>23300000</v>
      </c>
      <c r="M7" s="8">
        <f t="shared" si="3"/>
        <v>23300000</v>
      </c>
      <c r="N7" s="8">
        <f t="shared" si="3"/>
        <v>23300000</v>
      </c>
      <c r="O7" s="8">
        <f t="shared" si="3"/>
        <v>23300000</v>
      </c>
      <c r="P7" s="8">
        <f t="shared" si="3"/>
        <v>23300000</v>
      </c>
      <c r="Q7" s="56">
        <f t="shared" si="1"/>
        <v>0</v>
      </c>
      <c r="R7" s="65"/>
    </row>
    <row r="8" spans="1:18" x14ac:dyDescent="0.2">
      <c r="B8" s="47" t="s">
        <v>334</v>
      </c>
      <c r="C8" s="52" t="s">
        <v>332</v>
      </c>
      <c r="D8" s="56">
        <v>700118000</v>
      </c>
      <c r="K8" s="8">
        <f>(D8*0.1)</f>
        <v>70011800</v>
      </c>
      <c r="O8" s="38">
        <f>(D8*0.3)</f>
        <v>210035400</v>
      </c>
      <c r="Q8" s="56">
        <f t="shared" si="1"/>
        <v>420070800</v>
      </c>
      <c r="R8" s="65"/>
    </row>
    <row r="9" spans="1:18" x14ac:dyDescent="0.2">
      <c r="B9" s="47" t="s">
        <v>335</v>
      </c>
      <c r="C9" s="52" t="s">
        <v>331</v>
      </c>
      <c r="D9" s="56">
        <v>270600000</v>
      </c>
      <c r="F9" s="8">
        <f t="shared" ref="F9:P9" si="4">$D$9/11</f>
        <v>24600000</v>
      </c>
      <c r="G9" s="8">
        <f t="shared" si="4"/>
        <v>24600000</v>
      </c>
      <c r="H9" s="8">
        <f t="shared" si="4"/>
        <v>24600000</v>
      </c>
      <c r="I9" s="8">
        <f t="shared" si="4"/>
        <v>24600000</v>
      </c>
      <c r="J9" s="8">
        <f t="shared" si="4"/>
        <v>24600000</v>
      </c>
      <c r="K9" s="8">
        <f t="shared" si="4"/>
        <v>24600000</v>
      </c>
      <c r="L9" s="8">
        <f t="shared" si="4"/>
        <v>24600000</v>
      </c>
      <c r="M9" s="8">
        <f t="shared" si="4"/>
        <v>24600000</v>
      </c>
      <c r="N9" s="8">
        <f t="shared" si="4"/>
        <v>24600000</v>
      </c>
      <c r="O9" s="8">
        <f t="shared" si="4"/>
        <v>24600000</v>
      </c>
      <c r="P9" s="8">
        <f t="shared" si="4"/>
        <v>24600000</v>
      </c>
      <c r="Q9" s="56">
        <f t="shared" si="1"/>
        <v>0</v>
      </c>
      <c r="R9" s="65"/>
    </row>
    <row r="10" spans="1:18" x14ac:dyDescent="0.2">
      <c r="B10" s="47" t="s">
        <v>335</v>
      </c>
      <c r="C10" s="52" t="s">
        <v>332</v>
      </c>
      <c r="D10" s="56">
        <v>686513000</v>
      </c>
      <c r="K10" s="8">
        <v>420712000</v>
      </c>
      <c r="O10" s="38">
        <f>(D10*0.3)</f>
        <v>205953900</v>
      </c>
      <c r="Q10" s="56">
        <f t="shared" si="1"/>
        <v>59847100</v>
      </c>
      <c r="R10" s="65"/>
    </row>
    <row r="11" spans="1:18" x14ac:dyDescent="0.2">
      <c r="B11" s="47" t="s">
        <v>336</v>
      </c>
      <c r="C11" s="52" t="s">
        <v>331</v>
      </c>
      <c r="D11" s="56">
        <v>429000000</v>
      </c>
      <c r="F11" s="8">
        <f t="shared" ref="F11:P11" si="5">$D$11/11</f>
        <v>39000000</v>
      </c>
      <c r="G11" s="8">
        <f t="shared" si="5"/>
        <v>39000000</v>
      </c>
      <c r="H11" s="8">
        <f t="shared" si="5"/>
        <v>39000000</v>
      </c>
      <c r="I11" s="8">
        <f t="shared" si="5"/>
        <v>39000000</v>
      </c>
      <c r="J11" s="8">
        <f t="shared" si="5"/>
        <v>39000000</v>
      </c>
      <c r="K11" s="8">
        <f t="shared" si="5"/>
        <v>39000000</v>
      </c>
      <c r="L11" s="8">
        <f t="shared" si="5"/>
        <v>39000000</v>
      </c>
      <c r="M11" s="8">
        <f t="shared" si="5"/>
        <v>39000000</v>
      </c>
      <c r="N11" s="8">
        <f t="shared" si="5"/>
        <v>39000000</v>
      </c>
      <c r="O11" s="8">
        <f t="shared" si="5"/>
        <v>39000000</v>
      </c>
      <c r="P11" s="8">
        <f t="shared" si="5"/>
        <v>39000000</v>
      </c>
      <c r="Q11" s="56">
        <f t="shared" si="1"/>
        <v>0</v>
      </c>
      <c r="R11" s="65"/>
    </row>
    <row r="12" spans="1:18" x14ac:dyDescent="0.2">
      <c r="B12" s="47" t="s">
        <v>336</v>
      </c>
      <c r="C12" s="52" t="s">
        <v>332</v>
      </c>
      <c r="D12" s="56">
        <v>1209345000</v>
      </c>
      <c r="K12" s="8">
        <f>(D12*0.1)</f>
        <v>120934500</v>
      </c>
      <c r="O12" s="38">
        <f>(D12*0.3)</f>
        <v>362803500</v>
      </c>
      <c r="Q12" s="56">
        <f t="shared" si="1"/>
        <v>725607000</v>
      </c>
      <c r="R12" s="65"/>
    </row>
    <row r="13" spans="1:18" x14ac:dyDescent="0.2">
      <c r="B13" s="47" t="s">
        <v>337</v>
      </c>
      <c r="C13" s="52" t="s">
        <v>331</v>
      </c>
      <c r="D13" s="56">
        <v>5533562000</v>
      </c>
      <c r="F13" s="66">
        <f t="shared" ref="F13:P13" si="6">$D$13/11</f>
        <v>503051090.90909094</v>
      </c>
      <c r="G13" s="8">
        <f t="shared" si="6"/>
        <v>503051090.90909094</v>
      </c>
      <c r="H13" s="8">
        <f t="shared" si="6"/>
        <v>503051090.90909094</v>
      </c>
      <c r="I13" s="8">
        <f t="shared" si="6"/>
        <v>503051090.90909094</v>
      </c>
      <c r="J13" s="8">
        <f t="shared" si="6"/>
        <v>503051090.90909094</v>
      </c>
      <c r="K13" s="8">
        <f t="shared" si="6"/>
        <v>503051090.90909094</v>
      </c>
      <c r="L13" s="8">
        <f t="shared" si="6"/>
        <v>503051090.90909094</v>
      </c>
      <c r="M13" s="8">
        <f t="shared" si="6"/>
        <v>503051090.90909094</v>
      </c>
      <c r="N13" s="8">
        <f t="shared" si="6"/>
        <v>503051090.90909094</v>
      </c>
      <c r="O13" s="8">
        <f t="shared" si="6"/>
        <v>503051090.90909094</v>
      </c>
      <c r="P13" s="8">
        <f t="shared" si="6"/>
        <v>503051090.90909094</v>
      </c>
      <c r="Q13" s="56">
        <f t="shared" si="1"/>
        <v>0</v>
      </c>
      <c r="R13" s="65"/>
    </row>
    <row r="14" spans="1:18" x14ac:dyDescent="0.2">
      <c r="B14" s="47" t="s">
        <v>337</v>
      </c>
      <c r="C14" s="52" t="s">
        <v>332</v>
      </c>
      <c r="D14" s="56">
        <v>78075000</v>
      </c>
      <c r="K14" s="8">
        <f>(D14*0.1)</f>
        <v>7807500</v>
      </c>
      <c r="O14" s="38">
        <f>(D14*0.3)</f>
        <v>23422500</v>
      </c>
      <c r="Q14" s="56">
        <f t="shared" si="1"/>
        <v>46845000</v>
      </c>
      <c r="R14" s="65"/>
    </row>
    <row r="15" spans="1:18" x14ac:dyDescent="0.2">
      <c r="B15" s="47" t="s">
        <v>338</v>
      </c>
      <c r="C15" s="52" t="s">
        <v>331</v>
      </c>
      <c r="D15" s="56">
        <v>56265000</v>
      </c>
      <c r="F15" s="8">
        <f t="shared" ref="F15:P15" si="7">$D$15/11</f>
        <v>5115000</v>
      </c>
      <c r="G15" s="8">
        <f t="shared" si="7"/>
        <v>5115000</v>
      </c>
      <c r="H15" s="8">
        <f t="shared" si="7"/>
        <v>5115000</v>
      </c>
      <c r="I15" s="8">
        <f t="shared" si="7"/>
        <v>5115000</v>
      </c>
      <c r="J15" s="8">
        <f t="shared" si="7"/>
        <v>5115000</v>
      </c>
      <c r="K15" s="8">
        <f t="shared" si="7"/>
        <v>5115000</v>
      </c>
      <c r="L15" s="8">
        <f t="shared" si="7"/>
        <v>5115000</v>
      </c>
      <c r="M15" s="8">
        <f t="shared" si="7"/>
        <v>5115000</v>
      </c>
      <c r="N15" s="8">
        <f t="shared" si="7"/>
        <v>5115000</v>
      </c>
      <c r="O15" s="8">
        <f t="shared" si="7"/>
        <v>5115000</v>
      </c>
      <c r="P15" s="8">
        <f t="shared" si="7"/>
        <v>5115000</v>
      </c>
      <c r="Q15" s="56">
        <f t="shared" si="1"/>
        <v>0</v>
      </c>
      <c r="R15" s="65"/>
    </row>
    <row r="16" spans="1:18" x14ac:dyDescent="0.2">
      <c r="B16" s="47" t="s">
        <v>338</v>
      </c>
      <c r="C16" s="52" t="s">
        <v>332</v>
      </c>
      <c r="D16" s="56">
        <v>509778000</v>
      </c>
      <c r="N16" s="8">
        <f>(D16*0.1)</f>
        <v>50977800</v>
      </c>
      <c r="Q16" s="56">
        <f t="shared" si="1"/>
        <v>458800200</v>
      </c>
      <c r="R16" s="65"/>
    </row>
    <row r="17" spans="2:18" x14ac:dyDescent="0.2">
      <c r="B17" s="47" t="s">
        <v>339</v>
      </c>
      <c r="C17" s="52" t="s">
        <v>331</v>
      </c>
      <c r="D17" s="56">
        <v>115500000</v>
      </c>
      <c r="F17" s="8">
        <f t="shared" ref="F17:P17" si="8">$D$17/11</f>
        <v>10500000</v>
      </c>
      <c r="G17" s="8">
        <f t="shared" si="8"/>
        <v>10500000</v>
      </c>
      <c r="H17" s="8">
        <f t="shared" si="8"/>
        <v>10500000</v>
      </c>
      <c r="I17" s="8">
        <f t="shared" si="8"/>
        <v>10500000</v>
      </c>
      <c r="J17" s="8">
        <f t="shared" si="8"/>
        <v>10500000</v>
      </c>
      <c r="K17" s="8">
        <f t="shared" si="8"/>
        <v>10500000</v>
      </c>
      <c r="L17" s="8">
        <f t="shared" si="8"/>
        <v>10500000</v>
      </c>
      <c r="M17" s="8">
        <f t="shared" si="8"/>
        <v>10500000</v>
      </c>
      <c r="N17" s="8">
        <f t="shared" si="8"/>
        <v>10500000</v>
      </c>
      <c r="O17" s="8">
        <f t="shared" si="8"/>
        <v>10500000</v>
      </c>
      <c r="P17" s="8">
        <f t="shared" si="8"/>
        <v>10500000</v>
      </c>
      <c r="Q17" s="56">
        <f t="shared" si="1"/>
        <v>0</v>
      </c>
      <c r="R17" s="65"/>
    </row>
    <row r="18" spans="2:18" x14ac:dyDescent="0.2">
      <c r="B18" s="47" t="s">
        <v>339</v>
      </c>
      <c r="C18" s="52" t="s">
        <v>332</v>
      </c>
      <c r="D18" s="56">
        <v>352950000</v>
      </c>
      <c r="K18" s="8">
        <f>(D18*0.1)</f>
        <v>35295000</v>
      </c>
      <c r="O18" s="38">
        <f>(D18*0.3)</f>
        <v>105885000</v>
      </c>
      <c r="Q18" s="56">
        <f t="shared" si="1"/>
        <v>211770000</v>
      </c>
      <c r="R18" s="65"/>
    </row>
    <row r="19" spans="2:18" x14ac:dyDescent="0.2">
      <c r="B19" s="47" t="s">
        <v>340</v>
      </c>
      <c r="C19" s="52" t="s">
        <v>331</v>
      </c>
      <c r="D19" s="56">
        <v>183476000</v>
      </c>
      <c r="F19" s="8">
        <f t="shared" ref="F19:P19" si="9">$D$19/11</f>
        <v>16679636.363636363</v>
      </c>
      <c r="G19" s="8">
        <f t="shared" si="9"/>
        <v>16679636.363636363</v>
      </c>
      <c r="H19" s="8">
        <f t="shared" si="9"/>
        <v>16679636.363636363</v>
      </c>
      <c r="I19" s="8">
        <f t="shared" si="9"/>
        <v>16679636.363636363</v>
      </c>
      <c r="J19" s="8">
        <f t="shared" si="9"/>
        <v>16679636.363636363</v>
      </c>
      <c r="K19" s="8">
        <f t="shared" si="9"/>
        <v>16679636.363636363</v>
      </c>
      <c r="L19" s="8">
        <f t="shared" si="9"/>
        <v>16679636.363636363</v>
      </c>
      <c r="M19" s="8">
        <f t="shared" si="9"/>
        <v>16679636.363636363</v>
      </c>
      <c r="N19" s="8">
        <f t="shared" si="9"/>
        <v>16679636.363636363</v>
      </c>
      <c r="O19" s="8">
        <f t="shared" si="9"/>
        <v>16679636.363636363</v>
      </c>
      <c r="P19" s="8">
        <f t="shared" si="9"/>
        <v>16679636.363636363</v>
      </c>
      <c r="Q19" s="56">
        <f t="shared" si="1"/>
        <v>0</v>
      </c>
      <c r="R19" s="65"/>
    </row>
    <row r="20" spans="2:18" x14ac:dyDescent="0.2">
      <c r="B20" s="47" t="s">
        <v>340</v>
      </c>
      <c r="C20" s="52" t="s">
        <v>332</v>
      </c>
      <c r="D20" s="56">
        <v>265454000</v>
      </c>
      <c r="K20" s="8">
        <f>(D20*0.1)</f>
        <v>26545400</v>
      </c>
      <c r="O20" s="38">
        <f>(D20*0.3)</f>
        <v>79636200</v>
      </c>
      <c r="Q20" s="56">
        <f t="shared" si="1"/>
        <v>159272400</v>
      </c>
      <c r="R20" s="65"/>
    </row>
    <row r="21" spans="2:18" x14ac:dyDescent="0.2">
      <c r="B21" s="47" t="s">
        <v>341</v>
      </c>
      <c r="C21" s="52" t="s">
        <v>331</v>
      </c>
      <c r="D21" s="56">
        <v>557083000</v>
      </c>
      <c r="F21" s="8">
        <f t="shared" ref="F21:P21" si="10">$D$21/11</f>
        <v>50643909.090909094</v>
      </c>
      <c r="G21" s="8">
        <f t="shared" si="10"/>
        <v>50643909.090909094</v>
      </c>
      <c r="H21" s="8">
        <f t="shared" si="10"/>
        <v>50643909.090909094</v>
      </c>
      <c r="I21" s="8">
        <f t="shared" si="10"/>
        <v>50643909.090909094</v>
      </c>
      <c r="J21" s="8">
        <f t="shared" si="10"/>
        <v>50643909.090909094</v>
      </c>
      <c r="K21" s="8">
        <f t="shared" si="10"/>
        <v>50643909.090909094</v>
      </c>
      <c r="L21" s="8">
        <f t="shared" si="10"/>
        <v>50643909.090909094</v>
      </c>
      <c r="M21" s="8">
        <f t="shared" si="10"/>
        <v>50643909.090909094</v>
      </c>
      <c r="N21" s="8">
        <f t="shared" si="10"/>
        <v>50643909.090909094</v>
      </c>
      <c r="O21" s="8">
        <f t="shared" si="10"/>
        <v>50643909.090909094</v>
      </c>
      <c r="P21" s="8">
        <f t="shared" si="10"/>
        <v>50643909.090909094</v>
      </c>
      <c r="Q21" s="56">
        <f t="shared" si="1"/>
        <v>0</v>
      </c>
      <c r="R21" s="65"/>
    </row>
    <row r="22" spans="2:18" x14ac:dyDescent="0.2">
      <c r="B22" s="47" t="s">
        <v>341</v>
      </c>
      <c r="C22" s="52" t="s">
        <v>332</v>
      </c>
      <c r="D22" s="56">
        <v>4996004000</v>
      </c>
      <c r="E22" s="58">
        <v>1358100000</v>
      </c>
      <c r="L22" s="38">
        <f>(D22-E22)</f>
        <v>3637904000</v>
      </c>
      <c r="Q22" s="56">
        <f>D22-SUM(E22:P22)</f>
        <v>0</v>
      </c>
      <c r="R22" s="65"/>
    </row>
    <row r="23" spans="2:18" x14ac:dyDescent="0.2">
      <c r="B23" s="47" t="s">
        <v>342</v>
      </c>
      <c r="C23" s="52" t="s">
        <v>331</v>
      </c>
      <c r="D23" s="56">
        <v>443450000</v>
      </c>
      <c r="F23" s="8">
        <f t="shared" ref="F23:P23" si="11">$D$23/11</f>
        <v>40313636.363636367</v>
      </c>
      <c r="G23" s="8">
        <f t="shared" si="11"/>
        <v>40313636.363636367</v>
      </c>
      <c r="H23" s="8">
        <f t="shared" si="11"/>
        <v>40313636.363636367</v>
      </c>
      <c r="I23" s="8">
        <f t="shared" si="11"/>
        <v>40313636.363636367</v>
      </c>
      <c r="J23" s="8">
        <f t="shared" si="11"/>
        <v>40313636.363636367</v>
      </c>
      <c r="K23" s="8">
        <f t="shared" si="11"/>
        <v>40313636.363636367</v>
      </c>
      <c r="L23" s="8">
        <f t="shared" si="11"/>
        <v>40313636.363636367</v>
      </c>
      <c r="M23" s="8">
        <f t="shared" si="11"/>
        <v>40313636.363636367</v>
      </c>
      <c r="N23" s="8">
        <f t="shared" si="11"/>
        <v>40313636.363636367</v>
      </c>
      <c r="O23" s="8">
        <f t="shared" si="11"/>
        <v>40313636.363636367</v>
      </c>
      <c r="P23" s="8">
        <f t="shared" si="11"/>
        <v>40313636.363636367</v>
      </c>
      <c r="Q23" s="56">
        <f t="shared" ref="Q23:Q57" si="12">D23-SUM(F23:P23)</f>
        <v>0</v>
      </c>
      <c r="R23" s="65"/>
    </row>
    <row r="24" spans="2:18" x14ac:dyDescent="0.2">
      <c r="B24" s="47" t="s">
        <v>342</v>
      </c>
      <c r="C24" s="52" t="s">
        <v>332</v>
      </c>
      <c r="D24" s="56">
        <v>1118048000</v>
      </c>
      <c r="K24" s="8">
        <f>(D24*0.1)</f>
        <v>111804800</v>
      </c>
      <c r="O24" s="38">
        <f>(D24*0.3)</f>
        <v>335414400</v>
      </c>
      <c r="Q24" s="56">
        <f t="shared" si="12"/>
        <v>670828800</v>
      </c>
      <c r="R24" s="65"/>
    </row>
    <row r="25" spans="2:18" x14ac:dyDescent="0.2">
      <c r="B25" s="47" t="s">
        <v>343</v>
      </c>
      <c r="C25" s="52" t="s">
        <v>331</v>
      </c>
      <c r="D25" s="56">
        <v>473880000</v>
      </c>
      <c r="F25" s="8">
        <f t="shared" ref="F25:P25" si="13">$D$25/11</f>
        <v>43080000</v>
      </c>
      <c r="G25" s="8">
        <f t="shared" si="13"/>
        <v>43080000</v>
      </c>
      <c r="H25" s="8">
        <f t="shared" si="13"/>
        <v>43080000</v>
      </c>
      <c r="I25" s="8">
        <f t="shared" si="13"/>
        <v>43080000</v>
      </c>
      <c r="J25" s="8">
        <f t="shared" si="13"/>
        <v>43080000</v>
      </c>
      <c r="K25" s="8">
        <f t="shared" si="13"/>
        <v>43080000</v>
      </c>
      <c r="L25" s="8">
        <f t="shared" si="13"/>
        <v>43080000</v>
      </c>
      <c r="M25" s="8">
        <f t="shared" si="13"/>
        <v>43080000</v>
      </c>
      <c r="N25" s="8">
        <f t="shared" si="13"/>
        <v>43080000</v>
      </c>
      <c r="O25" s="8">
        <f t="shared" si="13"/>
        <v>43080000</v>
      </c>
      <c r="P25" s="8">
        <f t="shared" si="13"/>
        <v>43080000</v>
      </c>
      <c r="Q25" s="56">
        <f t="shared" si="12"/>
        <v>0</v>
      </c>
      <c r="R25" s="65"/>
    </row>
    <row r="26" spans="2:18" x14ac:dyDescent="0.2">
      <c r="B26" s="47" t="s">
        <v>343</v>
      </c>
      <c r="C26" s="52" t="s">
        <v>332</v>
      </c>
      <c r="D26" s="56">
        <v>189757000</v>
      </c>
      <c r="K26" s="8">
        <f>(D26*0.1)</f>
        <v>18975700</v>
      </c>
      <c r="O26" s="38">
        <f>(D26*0.3)</f>
        <v>56927100</v>
      </c>
      <c r="Q26" s="56">
        <f t="shared" si="12"/>
        <v>113854200</v>
      </c>
      <c r="R26" s="65"/>
    </row>
    <row r="27" spans="2:18" x14ac:dyDescent="0.2">
      <c r="B27" s="47" t="s">
        <v>344</v>
      </c>
      <c r="C27" s="52" t="s">
        <v>331</v>
      </c>
      <c r="D27" s="56">
        <v>250200000</v>
      </c>
      <c r="F27" s="8">
        <f t="shared" ref="F27:P27" si="14">$D$27/11</f>
        <v>22745454.545454547</v>
      </c>
      <c r="G27" s="8">
        <f t="shared" si="14"/>
        <v>22745454.545454547</v>
      </c>
      <c r="H27" s="8">
        <f t="shared" si="14"/>
        <v>22745454.545454547</v>
      </c>
      <c r="I27" s="8">
        <f t="shared" si="14"/>
        <v>22745454.545454547</v>
      </c>
      <c r="J27" s="8">
        <f t="shared" si="14"/>
        <v>22745454.545454547</v>
      </c>
      <c r="K27" s="8">
        <f t="shared" si="14"/>
        <v>22745454.545454547</v>
      </c>
      <c r="L27" s="8">
        <f t="shared" si="14"/>
        <v>22745454.545454547</v>
      </c>
      <c r="M27" s="8">
        <f t="shared" si="14"/>
        <v>22745454.545454547</v>
      </c>
      <c r="N27" s="8">
        <f t="shared" si="14"/>
        <v>22745454.545454547</v>
      </c>
      <c r="O27" s="8">
        <f t="shared" si="14"/>
        <v>22745454.545454547</v>
      </c>
      <c r="P27" s="8">
        <f t="shared" si="14"/>
        <v>22745454.545454547</v>
      </c>
      <c r="Q27" s="56">
        <f t="shared" si="12"/>
        <v>0</v>
      </c>
      <c r="R27" s="65"/>
    </row>
    <row r="28" spans="2:18" x14ac:dyDescent="0.2">
      <c r="B28" s="47" t="s">
        <v>344</v>
      </c>
      <c r="C28" s="52" t="s">
        <v>332</v>
      </c>
      <c r="D28" s="56">
        <v>808534000</v>
      </c>
      <c r="K28" s="8">
        <f>(D28*0.1)</f>
        <v>80853400</v>
      </c>
      <c r="O28" s="38">
        <f>(D28*0.3)</f>
        <v>242560200</v>
      </c>
      <c r="Q28" s="56">
        <f t="shared" si="12"/>
        <v>485120400</v>
      </c>
      <c r="R28" s="65"/>
    </row>
    <row r="29" spans="2:18" x14ac:dyDescent="0.2">
      <c r="B29" s="47" t="s">
        <v>345</v>
      </c>
      <c r="C29" s="52" t="s">
        <v>331</v>
      </c>
      <c r="D29" s="56">
        <v>153000000</v>
      </c>
      <c r="F29" s="8">
        <f t="shared" ref="F29:P29" si="15">$D$29/11</f>
        <v>13909090.909090908</v>
      </c>
      <c r="G29" s="8">
        <f t="shared" si="15"/>
        <v>13909090.909090908</v>
      </c>
      <c r="H29" s="8">
        <f t="shared" si="15"/>
        <v>13909090.909090908</v>
      </c>
      <c r="I29" s="8">
        <f t="shared" si="15"/>
        <v>13909090.909090908</v>
      </c>
      <c r="J29" s="8">
        <f t="shared" si="15"/>
        <v>13909090.909090908</v>
      </c>
      <c r="K29" s="8">
        <f t="shared" si="15"/>
        <v>13909090.909090908</v>
      </c>
      <c r="L29" s="8">
        <f t="shared" si="15"/>
        <v>13909090.909090908</v>
      </c>
      <c r="M29" s="8">
        <f t="shared" si="15"/>
        <v>13909090.909090908</v>
      </c>
      <c r="N29" s="8">
        <f t="shared" si="15"/>
        <v>13909090.909090908</v>
      </c>
      <c r="O29" s="8">
        <f t="shared" si="15"/>
        <v>13909090.909090908</v>
      </c>
      <c r="P29" s="8">
        <f t="shared" si="15"/>
        <v>13909090.909090908</v>
      </c>
      <c r="Q29" s="56">
        <f t="shared" si="12"/>
        <v>0</v>
      </c>
      <c r="R29" s="65"/>
    </row>
    <row r="30" spans="2:18" x14ac:dyDescent="0.2">
      <c r="B30" s="47" t="s">
        <v>345</v>
      </c>
      <c r="C30" s="52" t="s">
        <v>332</v>
      </c>
      <c r="D30" s="56">
        <v>120261000</v>
      </c>
      <c r="K30" s="8">
        <f>(D30*0.1)</f>
        <v>12026100</v>
      </c>
      <c r="O30" s="38">
        <f>(D30*0.3)</f>
        <v>36078300</v>
      </c>
      <c r="Q30" s="56">
        <f t="shared" si="12"/>
        <v>72156600</v>
      </c>
      <c r="R30" s="65"/>
    </row>
    <row r="31" spans="2:18" x14ac:dyDescent="0.2">
      <c r="B31" s="47" t="s">
        <v>346</v>
      </c>
      <c r="C31" s="52" t="s">
        <v>331</v>
      </c>
      <c r="D31" s="56">
        <v>233000000</v>
      </c>
      <c r="F31" s="8">
        <f t="shared" ref="F31:P31" si="16">$D$31/11</f>
        <v>21181818.181818184</v>
      </c>
      <c r="G31" s="8">
        <f t="shared" si="16"/>
        <v>21181818.181818184</v>
      </c>
      <c r="H31" s="8">
        <f t="shared" si="16"/>
        <v>21181818.181818184</v>
      </c>
      <c r="I31" s="8">
        <f t="shared" si="16"/>
        <v>21181818.181818184</v>
      </c>
      <c r="J31" s="8">
        <f t="shared" si="16"/>
        <v>21181818.181818184</v>
      </c>
      <c r="K31" s="8">
        <f t="shared" si="16"/>
        <v>21181818.181818184</v>
      </c>
      <c r="L31" s="8">
        <f t="shared" si="16"/>
        <v>21181818.181818184</v>
      </c>
      <c r="M31" s="8">
        <f t="shared" si="16"/>
        <v>21181818.181818184</v>
      </c>
      <c r="N31" s="8">
        <f t="shared" si="16"/>
        <v>21181818.181818184</v>
      </c>
      <c r="O31" s="8">
        <f t="shared" si="16"/>
        <v>21181818.181818184</v>
      </c>
      <c r="P31" s="8">
        <f t="shared" si="16"/>
        <v>21181818.181818184</v>
      </c>
      <c r="Q31" s="56">
        <f t="shared" si="12"/>
        <v>0</v>
      </c>
      <c r="R31" s="65"/>
    </row>
    <row r="32" spans="2:18" x14ac:dyDescent="0.2">
      <c r="B32" s="47" t="s">
        <v>346</v>
      </c>
      <c r="C32" s="52" t="s">
        <v>332</v>
      </c>
      <c r="D32" s="56">
        <v>508712000</v>
      </c>
      <c r="K32" s="8">
        <f>(D32*0.1)</f>
        <v>50871200</v>
      </c>
      <c r="O32" s="38">
        <f>(D32*0.3)</f>
        <v>152613600</v>
      </c>
      <c r="Q32" s="56">
        <f t="shared" si="12"/>
        <v>305227200</v>
      </c>
      <c r="R32" s="65"/>
    </row>
    <row r="33" spans="2:18" x14ac:dyDescent="0.2">
      <c r="B33" s="47" t="s">
        <v>347</v>
      </c>
      <c r="C33" s="52" t="s">
        <v>331</v>
      </c>
      <c r="D33" s="56">
        <v>56150000</v>
      </c>
      <c r="F33" s="8">
        <f t="shared" ref="F33:P33" si="17">$D$33/11</f>
        <v>5104545.4545454541</v>
      </c>
      <c r="G33" s="8">
        <f t="shared" si="17"/>
        <v>5104545.4545454541</v>
      </c>
      <c r="H33" s="8">
        <f t="shared" si="17"/>
        <v>5104545.4545454541</v>
      </c>
      <c r="I33" s="8">
        <f t="shared" si="17"/>
        <v>5104545.4545454541</v>
      </c>
      <c r="J33" s="8">
        <f t="shared" si="17"/>
        <v>5104545.4545454541</v>
      </c>
      <c r="K33" s="8">
        <f t="shared" si="17"/>
        <v>5104545.4545454541</v>
      </c>
      <c r="L33" s="8">
        <f t="shared" si="17"/>
        <v>5104545.4545454541</v>
      </c>
      <c r="M33" s="8">
        <f t="shared" si="17"/>
        <v>5104545.4545454541</v>
      </c>
      <c r="N33" s="8">
        <f t="shared" si="17"/>
        <v>5104545.4545454541</v>
      </c>
      <c r="O33" s="8">
        <f t="shared" si="17"/>
        <v>5104545.4545454541</v>
      </c>
      <c r="P33" s="8">
        <f t="shared" si="17"/>
        <v>5104545.4545454541</v>
      </c>
      <c r="Q33" s="56">
        <f t="shared" si="12"/>
        <v>0</v>
      </c>
      <c r="R33" s="65"/>
    </row>
    <row r="34" spans="2:18" x14ac:dyDescent="0.2">
      <c r="B34" s="47" t="s">
        <v>347</v>
      </c>
      <c r="C34" s="52" t="s">
        <v>332</v>
      </c>
      <c r="D34" s="56">
        <v>100000000</v>
      </c>
      <c r="K34" s="8">
        <f>(D34*0.1)</f>
        <v>10000000</v>
      </c>
      <c r="O34" s="38">
        <f>(D34*0.3)</f>
        <v>30000000</v>
      </c>
      <c r="Q34" s="56">
        <f t="shared" si="12"/>
        <v>60000000</v>
      </c>
      <c r="R34" s="65"/>
    </row>
    <row r="35" spans="2:18" x14ac:dyDescent="0.2">
      <c r="B35" s="47" t="s">
        <v>348</v>
      </c>
      <c r="C35" s="52" t="s">
        <v>331</v>
      </c>
      <c r="D35" s="56">
        <v>198500000</v>
      </c>
      <c r="F35" s="8">
        <f t="shared" ref="F35:P35" si="18">$D$35/11</f>
        <v>18045454.545454547</v>
      </c>
      <c r="G35" s="8">
        <f t="shared" si="18"/>
        <v>18045454.545454547</v>
      </c>
      <c r="H35" s="8">
        <f t="shared" si="18"/>
        <v>18045454.545454547</v>
      </c>
      <c r="I35" s="8">
        <f t="shared" si="18"/>
        <v>18045454.545454547</v>
      </c>
      <c r="J35" s="8">
        <f t="shared" si="18"/>
        <v>18045454.545454547</v>
      </c>
      <c r="K35" s="8">
        <f t="shared" si="18"/>
        <v>18045454.545454547</v>
      </c>
      <c r="L35" s="8">
        <f t="shared" si="18"/>
        <v>18045454.545454547</v>
      </c>
      <c r="M35" s="8">
        <f t="shared" si="18"/>
        <v>18045454.545454547</v>
      </c>
      <c r="N35" s="8">
        <f t="shared" si="18"/>
        <v>18045454.545454547</v>
      </c>
      <c r="O35" s="8">
        <f t="shared" si="18"/>
        <v>18045454.545454547</v>
      </c>
      <c r="P35" s="8">
        <f t="shared" si="18"/>
        <v>18045454.545454547</v>
      </c>
      <c r="Q35" s="56">
        <f t="shared" si="12"/>
        <v>0</v>
      </c>
      <c r="R35" s="65"/>
    </row>
    <row r="36" spans="2:18" x14ac:dyDescent="0.2">
      <c r="B36" s="47" t="s">
        <v>348</v>
      </c>
      <c r="C36" s="52" t="s">
        <v>332</v>
      </c>
      <c r="D36" s="56">
        <v>3275875000</v>
      </c>
      <c r="H36" s="303">
        <v>2189000000</v>
      </c>
      <c r="L36" s="4">
        <v>0</v>
      </c>
      <c r="O36" s="38">
        <f>(L36*3)</f>
        <v>0</v>
      </c>
      <c r="P36" s="4">
        <v>351875000</v>
      </c>
      <c r="Q36" s="56">
        <f t="shared" si="12"/>
        <v>735000000</v>
      </c>
      <c r="R36" s="65"/>
    </row>
    <row r="37" spans="2:18" x14ac:dyDescent="0.2">
      <c r="B37" s="47" t="s">
        <v>349</v>
      </c>
      <c r="C37" s="52" t="s">
        <v>331</v>
      </c>
      <c r="D37" s="56">
        <v>57200000</v>
      </c>
      <c r="F37" s="8">
        <f t="shared" ref="F37:P37" si="19">$D$37/11</f>
        <v>5200000</v>
      </c>
      <c r="G37" s="8">
        <f t="shared" si="19"/>
        <v>5200000</v>
      </c>
      <c r="H37" s="8">
        <f t="shared" si="19"/>
        <v>5200000</v>
      </c>
      <c r="I37" s="8">
        <f t="shared" si="19"/>
        <v>5200000</v>
      </c>
      <c r="J37" s="8">
        <f t="shared" si="19"/>
        <v>5200000</v>
      </c>
      <c r="K37" s="8">
        <f t="shared" si="19"/>
        <v>5200000</v>
      </c>
      <c r="L37" s="8">
        <f t="shared" si="19"/>
        <v>5200000</v>
      </c>
      <c r="M37" s="8">
        <f t="shared" si="19"/>
        <v>5200000</v>
      </c>
      <c r="N37" s="8">
        <f t="shared" si="19"/>
        <v>5200000</v>
      </c>
      <c r="O37" s="8">
        <f t="shared" si="19"/>
        <v>5200000</v>
      </c>
      <c r="P37" s="8">
        <f t="shared" si="19"/>
        <v>5200000</v>
      </c>
      <c r="Q37" s="56">
        <f t="shared" si="12"/>
        <v>0</v>
      </c>
      <c r="R37" s="65"/>
    </row>
    <row r="38" spans="2:18" x14ac:dyDescent="0.2">
      <c r="B38" s="47" t="s">
        <v>349</v>
      </c>
      <c r="C38" s="52" t="s">
        <v>332</v>
      </c>
      <c r="D38" s="56">
        <v>352694000</v>
      </c>
      <c r="K38" s="56">
        <v>352694000</v>
      </c>
      <c r="O38" s="38">
        <v>0</v>
      </c>
      <c r="Q38" s="56">
        <f t="shared" si="12"/>
        <v>0</v>
      </c>
      <c r="R38" s="65"/>
    </row>
    <row r="39" spans="2:18" x14ac:dyDescent="0.2">
      <c r="B39" s="47" t="s">
        <v>350</v>
      </c>
      <c r="C39" s="52" t="s">
        <v>331</v>
      </c>
      <c r="D39" s="56">
        <v>1562500000</v>
      </c>
      <c r="F39" s="8">
        <f t="shared" ref="F39:P39" si="20">$D$39/11</f>
        <v>142045454.54545453</v>
      </c>
      <c r="G39" s="8">
        <f t="shared" si="20"/>
        <v>142045454.54545453</v>
      </c>
      <c r="H39" s="8">
        <f t="shared" si="20"/>
        <v>142045454.54545453</v>
      </c>
      <c r="I39" s="8">
        <f t="shared" si="20"/>
        <v>142045454.54545453</v>
      </c>
      <c r="J39" s="8">
        <f t="shared" si="20"/>
        <v>142045454.54545453</v>
      </c>
      <c r="K39" s="8">
        <f t="shared" si="20"/>
        <v>142045454.54545453</v>
      </c>
      <c r="L39" s="8">
        <f t="shared" si="20"/>
        <v>142045454.54545453</v>
      </c>
      <c r="M39" s="8">
        <f t="shared" si="20"/>
        <v>142045454.54545453</v>
      </c>
      <c r="N39" s="8">
        <f t="shared" si="20"/>
        <v>142045454.54545453</v>
      </c>
      <c r="O39" s="8">
        <f t="shared" si="20"/>
        <v>142045454.54545453</v>
      </c>
      <c r="P39" s="8">
        <f t="shared" si="20"/>
        <v>142045454.54545453</v>
      </c>
      <c r="Q39" s="56">
        <f t="shared" si="12"/>
        <v>0</v>
      </c>
      <c r="R39" s="65"/>
    </row>
    <row r="40" spans="2:18" x14ac:dyDescent="0.2">
      <c r="B40" s="47" t="s">
        <v>351</v>
      </c>
      <c r="C40" s="52" t="s">
        <v>332</v>
      </c>
      <c r="D40" s="56">
        <v>320342000</v>
      </c>
      <c r="O40" s="4">
        <f>(D40*0.1)</f>
        <v>32034200</v>
      </c>
      <c r="Q40" s="56">
        <f t="shared" si="12"/>
        <v>288307800</v>
      </c>
      <c r="R40" s="65"/>
    </row>
    <row r="41" spans="2:18" x14ac:dyDescent="0.2">
      <c r="B41" s="47" t="s">
        <v>352</v>
      </c>
      <c r="C41" s="52" t="s">
        <v>332</v>
      </c>
      <c r="D41" s="56">
        <v>464118000</v>
      </c>
      <c r="O41" s="4">
        <f>(D41*0.1)</f>
        <v>46411800</v>
      </c>
      <c r="Q41" s="56">
        <f t="shared" si="12"/>
        <v>417706200</v>
      </c>
      <c r="R41" s="65"/>
    </row>
    <row r="42" spans="2:18" x14ac:dyDescent="0.2">
      <c r="B42" s="47" t="s">
        <v>353</v>
      </c>
      <c r="C42" s="52" t="s">
        <v>331</v>
      </c>
      <c r="D42" s="56">
        <v>125400000</v>
      </c>
      <c r="F42" s="8">
        <f t="shared" ref="F42:P42" si="21">$D$42/11</f>
        <v>11400000</v>
      </c>
      <c r="G42" s="8">
        <f t="shared" si="21"/>
        <v>11400000</v>
      </c>
      <c r="H42" s="8">
        <f t="shared" si="21"/>
        <v>11400000</v>
      </c>
      <c r="I42" s="8">
        <f t="shared" si="21"/>
        <v>11400000</v>
      </c>
      <c r="J42" s="8">
        <f t="shared" si="21"/>
        <v>11400000</v>
      </c>
      <c r="K42" s="8">
        <f t="shared" si="21"/>
        <v>11400000</v>
      </c>
      <c r="L42" s="8">
        <f t="shared" si="21"/>
        <v>11400000</v>
      </c>
      <c r="M42" s="8">
        <f t="shared" si="21"/>
        <v>11400000</v>
      </c>
      <c r="N42" s="8">
        <f t="shared" si="21"/>
        <v>11400000</v>
      </c>
      <c r="O42" s="8">
        <f t="shared" si="21"/>
        <v>11400000</v>
      </c>
      <c r="P42" s="8">
        <f t="shared" si="21"/>
        <v>11400000</v>
      </c>
      <c r="Q42" s="56">
        <f t="shared" si="12"/>
        <v>0</v>
      </c>
      <c r="R42" s="65"/>
    </row>
    <row r="43" spans="2:18" x14ac:dyDescent="0.2">
      <c r="B43" s="47" t="s">
        <v>353</v>
      </c>
      <c r="C43" s="52" t="s">
        <v>332</v>
      </c>
      <c r="D43" s="56">
        <v>342649000</v>
      </c>
      <c r="K43" s="8">
        <f>(D43*0.1)</f>
        <v>34264900</v>
      </c>
      <c r="O43" s="38">
        <f>(D43*0.3)</f>
        <v>102794700</v>
      </c>
      <c r="Q43" s="56">
        <f t="shared" si="12"/>
        <v>205589400</v>
      </c>
      <c r="R43" s="65"/>
    </row>
    <row r="44" spans="2:18" x14ac:dyDescent="0.2">
      <c r="B44" s="47" t="s">
        <v>354</v>
      </c>
      <c r="C44" s="52" t="s">
        <v>331</v>
      </c>
      <c r="D44" s="56">
        <v>403700000</v>
      </c>
      <c r="F44" s="8">
        <f t="shared" ref="F44:P44" si="22">$D$44/11</f>
        <v>36700000</v>
      </c>
      <c r="G44" s="8">
        <f t="shared" si="22"/>
        <v>36700000</v>
      </c>
      <c r="H44" s="8">
        <f t="shared" si="22"/>
        <v>36700000</v>
      </c>
      <c r="I44" s="8">
        <f t="shared" si="22"/>
        <v>36700000</v>
      </c>
      <c r="J44" s="8">
        <f t="shared" si="22"/>
        <v>36700000</v>
      </c>
      <c r="K44" s="8">
        <f t="shared" si="22"/>
        <v>36700000</v>
      </c>
      <c r="L44" s="8">
        <f t="shared" si="22"/>
        <v>36700000</v>
      </c>
      <c r="M44" s="8">
        <f t="shared" si="22"/>
        <v>36700000</v>
      </c>
      <c r="N44" s="8">
        <f t="shared" si="22"/>
        <v>36700000</v>
      </c>
      <c r="O44" s="8">
        <f t="shared" si="22"/>
        <v>36700000</v>
      </c>
      <c r="P44" s="8">
        <f t="shared" si="22"/>
        <v>36700000</v>
      </c>
      <c r="Q44" s="56">
        <f t="shared" si="12"/>
        <v>0</v>
      </c>
      <c r="R44" s="65"/>
    </row>
    <row r="45" spans="2:18" x14ac:dyDescent="0.2">
      <c r="B45" s="47" t="s">
        <v>354</v>
      </c>
      <c r="C45" s="52" t="s">
        <v>332</v>
      </c>
      <c r="D45" s="56">
        <v>728386000</v>
      </c>
      <c r="K45" s="8">
        <f>(D45*0.1)</f>
        <v>72838600</v>
      </c>
      <c r="O45" s="38">
        <f>(D45*0.3)</f>
        <v>218515800</v>
      </c>
      <c r="Q45" s="56">
        <f t="shared" si="12"/>
        <v>437031600</v>
      </c>
      <c r="R45" s="65"/>
    </row>
    <row r="46" spans="2:18" x14ac:dyDescent="0.2">
      <c r="B46" s="47" t="s">
        <v>355</v>
      </c>
      <c r="C46" s="52" t="s">
        <v>331</v>
      </c>
      <c r="D46" s="56">
        <v>216700000</v>
      </c>
      <c r="F46" s="8">
        <f t="shared" ref="F46:P46" si="23">$D$46/11</f>
        <v>19700000</v>
      </c>
      <c r="G46" s="8">
        <f t="shared" si="23"/>
        <v>19700000</v>
      </c>
      <c r="H46" s="8">
        <f t="shared" si="23"/>
        <v>19700000</v>
      </c>
      <c r="I46" s="8">
        <f t="shared" si="23"/>
        <v>19700000</v>
      </c>
      <c r="J46" s="8">
        <f t="shared" si="23"/>
        <v>19700000</v>
      </c>
      <c r="K46" s="8">
        <f t="shared" si="23"/>
        <v>19700000</v>
      </c>
      <c r="L46" s="8">
        <f t="shared" si="23"/>
        <v>19700000</v>
      </c>
      <c r="M46" s="8">
        <f t="shared" si="23"/>
        <v>19700000</v>
      </c>
      <c r="N46" s="8">
        <f t="shared" si="23"/>
        <v>19700000</v>
      </c>
      <c r="O46" s="8">
        <f t="shared" si="23"/>
        <v>19700000</v>
      </c>
      <c r="P46" s="8">
        <f t="shared" si="23"/>
        <v>19700000</v>
      </c>
      <c r="Q46" s="56">
        <f t="shared" si="12"/>
        <v>0</v>
      </c>
      <c r="R46" s="65"/>
    </row>
    <row r="47" spans="2:18" x14ac:dyDescent="0.2">
      <c r="B47" s="47" t="s">
        <v>355</v>
      </c>
      <c r="C47" s="52" t="s">
        <v>332</v>
      </c>
      <c r="D47" s="56">
        <v>251750000</v>
      </c>
      <c r="O47" s="4">
        <f>(D47*0.1)</f>
        <v>25175000</v>
      </c>
      <c r="Q47" s="56">
        <f t="shared" si="12"/>
        <v>226575000</v>
      </c>
      <c r="R47" s="65"/>
    </row>
    <row r="48" spans="2:18" x14ac:dyDescent="0.2">
      <c r="B48" s="47" t="s">
        <v>356</v>
      </c>
      <c r="C48" s="52" t="s">
        <v>331</v>
      </c>
      <c r="D48" s="56">
        <v>693000000</v>
      </c>
      <c r="F48" s="8">
        <f t="shared" ref="F48:P48" si="24">$D$48/11</f>
        <v>63000000</v>
      </c>
      <c r="G48" s="8">
        <f t="shared" si="24"/>
        <v>63000000</v>
      </c>
      <c r="H48" s="8">
        <f t="shared" si="24"/>
        <v>63000000</v>
      </c>
      <c r="I48" s="8">
        <f t="shared" si="24"/>
        <v>63000000</v>
      </c>
      <c r="J48" s="8">
        <f t="shared" si="24"/>
        <v>63000000</v>
      </c>
      <c r="K48" s="8">
        <f t="shared" si="24"/>
        <v>63000000</v>
      </c>
      <c r="L48" s="8">
        <f t="shared" si="24"/>
        <v>63000000</v>
      </c>
      <c r="M48" s="8">
        <f t="shared" si="24"/>
        <v>63000000</v>
      </c>
      <c r="N48" s="8">
        <f t="shared" si="24"/>
        <v>63000000</v>
      </c>
      <c r="O48" s="8">
        <f t="shared" si="24"/>
        <v>63000000</v>
      </c>
      <c r="P48" s="8">
        <f t="shared" si="24"/>
        <v>63000000</v>
      </c>
      <c r="Q48" s="56">
        <f t="shared" si="12"/>
        <v>0</v>
      </c>
      <c r="R48" s="65"/>
    </row>
    <row r="49" spans="1:18" x14ac:dyDescent="0.2">
      <c r="B49" s="47" t="s">
        <v>356</v>
      </c>
      <c r="C49" s="52" t="s">
        <v>332</v>
      </c>
      <c r="D49" s="56">
        <v>556200000</v>
      </c>
      <c r="K49" s="8">
        <f>(D49*0.1)</f>
        <v>55620000</v>
      </c>
      <c r="O49" s="38">
        <f>(D49*0.3)</f>
        <v>166860000</v>
      </c>
      <c r="Q49" s="56">
        <f t="shared" si="12"/>
        <v>333720000</v>
      </c>
      <c r="R49" s="65"/>
    </row>
    <row r="50" spans="1:18" x14ac:dyDescent="0.2">
      <c r="B50" s="47" t="s">
        <v>357</v>
      </c>
      <c r="C50" s="52" t="s">
        <v>331</v>
      </c>
      <c r="D50" s="56">
        <v>66000000</v>
      </c>
      <c r="F50" s="8">
        <f t="shared" ref="F50:P50" si="25">$D$50/11</f>
        <v>6000000</v>
      </c>
      <c r="G50" s="8">
        <f t="shared" si="25"/>
        <v>6000000</v>
      </c>
      <c r="H50" s="8">
        <f t="shared" si="25"/>
        <v>6000000</v>
      </c>
      <c r="I50" s="8">
        <f t="shared" si="25"/>
        <v>6000000</v>
      </c>
      <c r="J50" s="8">
        <f t="shared" si="25"/>
        <v>6000000</v>
      </c>
      <c r="K50" s="8">
        <f t="shared" si="25"/>
        <v>6000000</v>
      </c>
      <c r="L50" s="8">
        <f t="shared" si="25"/>
        <v>6000000</v>
      </c>
      <c r="M50" s="8">
        <f t="shared" si="25"/>
        <v>6000000</v>
      </c>
      <c r="N50" s="8">
        <f t="shared" si="25"/>
        <v>6000000</v>
      </c>
      <c r="O50" s="8">
        <f t="shared" si="25"/>
        <v>6000000</v>
      </c>
      <c r="P50" s="8">
        <f t="shared" si="25"/>
        <v>6000000</v>
      </c>
      <c r="Q50" s="56">
        <f t="shared" si="12"/>
        <v>0</v>
      </c>
      <c r="R50" s="65"/>
    </row>
    <row r="51" spans="1:18" x14ac:dyDescent="0.2">
      <c r="B51" s="47" t="s">
        <v>357</v>
      </c>
      <c r="C51" s="52" t="s">
        <v>332</v>
      </c>
      <c r="D51" s="56">
        <v>207653000</v>
      </c>
      <c r="O51" s="8">
        <f>(D51*0.1)</f>
        <v>20765300</v>
      </c>
      <c r="Q51" s="56">
        <f t="shared" si="12"/>
        <v>186887700</v>
      </c>
      <c r="R51" s="65"/>
    </row>
    <row r="52" spans="1:18" x14ac:dyDescent="0.2">
      <c r="B52" s="47" t="s">
        <v>358</v>
      </c>
      <c r="C52" s="52" t="s">
        <v>331</v>
      </c>
      <c r="D52" s="56">
        <v>66000000</v>
      </c>
      <c r="F52" s="8">
        <f t="shared" ref="F52:P52" si="26">$D$52/11</f>
        <v>6000000</v>
      </c>
      <c r="G52" s="8">
        <f t="shared" si="26"/>
        <v>6000000</v>
      </c>
      <c r="H52" s="8">
        <f t="shared" si="26"/>
        <v>6000000</v>
      </c>
      <c r="I52" s="8">
        <f t="shared" si="26"/>
        <v>6000000</v>
      </c>
      <c r="J52" s="8">
        <f t="shared" si="26"/>
        <v>6000000</v>
      </c>
      <c r="K52" s="8">
        <f t="shared" si="26"/>
        <v>6000000</v>
      </c>
      <c r="L52" s="8">
        <f t="shared" si="26"/>
        <v>6000000</v>
      </c>
      <c r="M52" s="8">
        <f t="shared" si="26"/>
        <v>6000000</v>
      </c>
      <c r="N52" s="8">
        <f t="shared" si="26"/>
        <v>6000000</v>
      </c>
      <c r="O52" s="8">
        <f t="shared" si="26"/>
        <v>6000000</v>
      </c>
      <c r="P52" s="8">
        <f t="shared" si="26"/>
        <v>6000000</v>
      </c>
      <c r="Q52" s="56">
        <f t="shared" si="12"/>
        <v>0</v>
      </c>
      <c r="R52" s="65"/>
    </row>
    <row r="53" spans="1:18" x14ac:dyDescent="0.2">
      <c r="B53" s="47" t="s">
        <v>358</v>
      </c>
      <c r="C53" s="52" t="s">
        <v>332</v>
      </c>
      <c r="D53" s="56">
        <v>753787000</v>
      </c>
      <c r="K53" s="8">
        <f>(D53*0.1)</f>
        <v>75378700</v>
      </c>
      <c r="O53" s="38">
        <f>(D53*0.3)</f>
        <v>226136100</v>
      </c>
      <c r="Q53" s="56">
        <f t="shared" si="12"/>
        <v>452272200</v>
      </c>
      <c r="R53" s="65"/>
    </row>
    <row r="54" spans="1:18" x14ac:dyDescent="0.2">
      <c r="B54" s="47" t="s">
        <v>359</v>
      </c>
      <c r="C54" s="52" t="s">
        <v>331</v>
      </c>
      <c r="D54" s="56">
        <v>693000000</v>
      </c>
      <c r="F54" s="8">
        <f t="shared" ref="F54:P54" si="27">$D$54/11</f>
        <v>63000000</v>
      </c>
      <c r="G54" s="8">
        <f t="shared" si="27"/>
        <v>63000000</v>
      </c>
      <c r="H54" s="8">
        <f t="shared" si="27"/>
        <v>63000000</v>
      </c>
      <c r="I54" s="8">
        <f t="shared" si="27"/>
        <v>63000000</v>
      </c>
      <c r="J54" s="8">
        <f t="shared" si="27"/>
        <v>63000000</v>
      </c>
      <c r="K54" s="8">
        <f t="shared" si="27"/>
        <v>63000000</v>
      </c>
      <c r="L54" s="8">
        <f t="shared" si="27"/>
        <v>63000000</v>
      </c>
      <c r="M54" s="8">
        <f t="shared" si="27"/>
        <v>63000000</v>
      </c>
      <c r="N54" s="8">
        <f t="shared" si="27"/>
        <v>63000000</v>
      </c>
      <c r="O54" s="8">
        <f t="shared" si="27"/>
        <v>63000000</v>
      </c>
      <c r="P54" s="8">
        <f t="shared" si="27"/>
        <v>63000000</v>
      </c>
      <c r="Q54" s="56">
        <f t="shared" si="12"/>
        <v>0</v>
      </c>
      <c r="R54" s="65"/>
    </row>
    <row r="55" spans="1:18" x14ac:dyDescent="0.2">
      <c r="B55" s="47" t="s">
        <v>359</v>
      </c>
      <c r="C55" s="52" t="s">
        <v>332</v>
      </c>
      <c r="D55" s="56">
        <v>5469953000</v>
      </c>
      <c r="G55" s="38"/>
      <c r="H55" s="38"/>
      <c r="I55" s="38"/>
      <c r="J55" s="38">
        <v>2000000000</v>
      </c>
      <c r="K55" s="8">
        <f>(D55*0.1)</f>
        <v>546995300</v>
      </c>
      <c r="L55" s="38">
        <v>500000000</v>
      </c>
      <c r="M55" s="38">
        <v>500000000</v>
      </c>
      <c r="N55" s="38">
        <v>500000000</v>
      </c>
      <c r="O55" s="38">
        <v>500000000</v>
      </c>
      <c r="P55" s="38">
        <v>500000000</v>
      </c>
      <c r="Q55" s="56">
        <f t="shared" si="12"/>
        <v>422957700</v>
      </c>
      <c r="R55" s="65"/>
    </row>
    <row r="56" spans="1:18" x14ac:dyDescent="0.2">
      <c r="B56" s="47" t="s">
        <v>360</v>
      </c>
      <c r="C56" s="52" t="s">
        <v>331</v>
      </c>
      <c r="D56" s="56">
        <v>121000000</v>
      </c>
      <c r="F56" s="8">
        <f t="shared" ref="F56:P56" si="28">$D$56/11</f>
        <v>11000000</v>
      </c>
      <c r="G56" s="8">
        <f t="shared" si="28"/>
        <v>11000000</v>
      </c>
      <c r="H56" s="8">
        <f t="shared" si="28"/>
        <v>11000000</v>
      </c>
      <c r="I56" s="8">
        <f t="shared" si="28"/>
        <v>11000000</v>
      </c>
      <c r="J56" s="8">
        <f t="shared" si="28"/>
        <v>11000000</v>
      </c>
      <c r="K56" s="8">
        <f t="shared" si="28"/>
        <v>11000000</v>
      </c>
      <c r="L56" s="8">
        <f t="shared" si="28"/>
        <v>11000000</v>
      </c>
      <c r="M56" s="8">
        <f t="shared" si="28"/>
        <v>11000000</v>
      </c>
      <c r="N56" s="8">
        <f t="shared" si="28"/>
        <v>11000000</v>
      </c>
      <c r="O56" s="8">
        <f t="shared" si="28"/>
        <v>11000000</v>
      </c>
      <c r="P56" s="8">
        <f t="shared" si="28"/>
        <v>11000000</v>
      </c>
      <c r="Q56" s="56">
        <f t="shared" si="12"/>
        <v>0</v>
      </c>
      <c r="R56" s="65"/>
    </row>
    <row r="57" spans="1:18" x14ac:dyDescent="0.2">
      <c r="B57" s="47" t="s">
        <v>360</v>
      </c>
      <c r="C57" s="52" t="s">
        <v>332</v>
      </c>
      <c r="D57" s="56">
        <v>581674000</v>
      </c>
      <c r="K57" s="8">
        <f>(D57*0.1)</f>
        <v>58167400</v>
      </c>
      <c r="O57" s="38">
        <f>(D57*0.3)</f>
        <v>174502200</v>
      </c>
      <c r="Q57" s="56">
        <f t="shared" si="12"/>
        <v>349004400</v>
      </c>
      <c r="R57" s="65"/>
    </row>
    <row r="58" spans="1:18" x14ac:dyDescent="0.2">
      <c r="A58" s="454" t="s">
        <v>361</v>
      </c>
      <c r="B58" s="454"/>
      <c r="C58" s="454"/>
      <c r="D58" s="454"/>
      <c r="E58" s="454"/>
      <c r="F58" s="454"/>
      <c r="G58" s="454"/>
      <c r="H58" s="454"/>
      <c r="I58" s="454"/>
      <c r="J58" s="454"/>
      <c r="K58" s="454"/>
      <c r="L58" s="454"/>
      <c r="M58" s="454"/>
      <c r="N58" s="454"/>
      <c r="O58" s="454"/>
      <c r="P58" s="454"/>
      <c r="Q58" s="8">
        <f>SUM(Q3:Q57)</f>
        <v>8223493900</v>
      </c>
    </row>
    <row r="59" spans="1:18" x14ac:dyDescent="0.2">
      <c r="F59" s="8">
        <f>SUM(F3:F56)</f>
        <v>1219830090.909091</v>
      </c>
    </row>
    <row r="60" spans="1:18" x14ac:dyDescent="0.2">
      <c r="D60" s="61">
        <v>5611637000</v>
      </c>
    </row>
    <row r="61" spans="1:18" x14ac:dyDescent="0.2">
      <c r="D61" s="56">
        <v>78075000</v>
      </c>
    </row>
    <row r="62" spans="1:18" x14ac:dyDescent="0.2">
      <c r="D62" s="56">
        <f>(D60-D61)</f>
        <v>5533562000</v>
      </c>
    </row>
    <row r="63" spans="1:18" x14ac:dyDescent="0.2">
      <c r="E63">
        <v>165912000</v>
      </c>
    </row>
    <row r="64" spans="1:18" x14ac:dyDescent="0.2">
      <c r="E64" s="56">
        <v>4752017000</v>
      </c>
    </row>
    <row r="65" spans="4:5" x14ac:dyDescent="0.2">
      <c r="E65" s="8">
        <f>(E64+E63)</f>
        <v>4917929000</v>
      </c>
    </row>
    <row r="67" spans="4:5" x14ac:dyDescent="0.2">
      <c r="D67" s="61">
        <v>5553087000</v>
      </c>
    </row>
    <row r="68" spans="4:5" x14ac:dyDescent="0.2">
      <c r="D68" s="56">
        <v>557083000</v>
      </c>
    </row>
    <row r="69" spans="4:5" x14ac:dyDescent="0.2">
      <c r="D69" s="56">
        <v>4917929000</v>
      </c>
      <c r="E69" s="8">
        <f>(D69+D71)</f>
        <v>4996004000</v>
      </c>
    </row>
    <row r="70" spans="4:5" x14ac:dyDescent="0.2">
      <c r="D70" s="56">
        <f>(D68+D69)</f>
        <v>5475012000</v>
      </c>
    </row>
    <row r="71" spans="4:5" x14ac:dyDescent="0.2">
      <c r="D71" s="56">
        <f>(D67-D70)</f>
        <v>78075000</v>
      </c>
    </row>
  </sheetData>
  <autoFilter ref="A2:S58" xr:uid="{00000000-0009-0000-0000-000002000000}"/>
  <sortState xmlns:xlrd2="http://schemas.microsoft.com/office/spreadsheetml/2017/richdata2" ref="B3:B57">
    <sortCondition ref="B3:B57"/>
  </sortState>
  <mergeCells count="1">
    <mergeCell ref="A58:P58"/>
  </mergeCell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dimension ref="A2:AC183"/>
  <sheetViews>
    <sheetView view="pageBreakPreview" topLeftCell="C2" zoomScale="130" zoomScaleNormal="85" zoomScaleSheetLayoutView="130" workbookViewId="0">
      <pane ySplit="1" topLeftCell="A5" activePane="bottomLeft" state="frozen"/>
      <selection activeCell="A2" sqref="A2"/>
      <selection pane="bottomLeft" activeCell="A2" sqref="A2"/>
    </sheetView>
  </sheetViews>
  <sheetFormatPr baseColWidth="10" defaultColWidth="11.5" defaultRowHeight="28.5" customHeight="1" x14ac:dyDescent="0.2"/>
  <cols>
    <col min="1" max="1" width="17.5" style="63" customWidth="1"/>
    <col min="2" max="2" width="27.5" style="195" customWidth="1"/>
    <col min="3" max="3" width="27.1640625" style="154" customWidth="1"/>
    <col min="4" max="4" width="32" style="195" customWidth="1"/>
    <col min="5" max="5" width="26.83203125" style="196" hidden="1" customWidth="1"/>
    <col min="6" max="6" width="21.6640625" style="195" customWidth="1"/>
    <col min="7" max="7" width="18.5" style="155" hidden="1" customWidth="1"/>
    <col min="8" max="8" width="15.83203125" style="155" hidden="1" customWidth="1"/>
    <col min="9" max="9" width="41.33203125" style="156" hidden="1" customWidth="1"/>
    <col min="10" max="10" width="13.5" style="154" hidden="1" customWidth="1"/>
    <col min="11" max="11" width="12.83203125" style="157" hidden="1" customWidth="1"/>
    <col min="12" max="12" width="11.5" style="154" hidden="1" customWidth="1"/>
    <col min="13" max="13" width="20.1640625" style="158" customWidth="1"/>
    <col min="14" max="14" width="18.33203125" style="158" hidden="1" customWidth="1"/>
    <col min="15" max="15" width="18.1640625" style="159" hidden="1" customWidth="1"/>
    <col min="16" max="16" width="19.33203125" style="158" customWidth="1"/>
    <col min="17" max="17" width="20.6640625" style="158" customWidth="1"/>
    <col min="18" max="18" width="20" style="159" customWidth="1"/>
    <col min="19" max="19" width="20.6640625" style="158" customWidth="1"/>
    <col min="20" max="20" width="19.1640625" style="158" customWidth="1"/>
    <col min="21" max="21" width="20.33203125" style="159" customWidth="1"/>
    <col min="22" max="22" width="19" style="158" bestFit="1" customWidth="1"/>
    <col min="23" max="23" width="17.6640625" style="158" customWidth="1"/>
    <col min="24" max="24" width="16.1640625" style="158" bestFit="1" customWidth="1"/>
    <col min="25" max="25" width="17.1640625" style="158" bestFit="1" customWidth="1"/>
    <col min="26" max="26" width="17.5" style="158" bestFit="1" customWidth="1"/>
    <col min="27" max="27" width="11.5" style="63"/>
    <col min="28" max="28" width="12" style="63" bestFit="1" customWidth="1"/>
    <col min="29" max="29" width="22.1640625" style="63" customWidth="1"/>
    <col min="30" max="16384" width="11.5" style="63"/>
  </cols>
  <sheetData>
    <row r="2" spans="1:27" s="111" customFormat="1" ht="28.5" customHeight="1" x14ac:dyDescent="0.2">
      <c r="A2" s="102" t="s">
        <v>362</v>
      </c>
      <c r="B2" s="102" t="s">
        <v>238</v>
      </c>
      <c r="C2" s="103" t="s">
        <v>239</v>
      </c>
      <c r="D2" s="104" t="s">
        <v>240</v>
      </c>
      <c r="E2" s="105" t="s">
        <v>241</v>
      </c>
      <c r="F2" s="104" t="s">
        <v>242</v>
      </c>
      <c r="G2" s="106" t="s">
        <v>243</v>
      </c>
      <c r="H2" s="106" t="s">
        <v>244</v>
      </c>
      <c r="I2" s="104" t="s">
        <v>245</v>
      </c>
      <c r="J2" s="104" t="s">
        <v>246</v>
      </c>
      <c r="K2" s="107" t="s">
        <v>247</v>
      </c>
      <c r="L2" s="104" t="s">
        <v>248</v>
      </c>
      <c r="M2" s="108" t="s">
        <v>363</v>
      </c>
      <c r="N2" s="109" t="s">
        <v>3</v>
      </c>
      <c r="O2" s="97" t="s">
        <v>4</v>
      </c>
      <c r="P2" s="109" t="s">
        <v>5</v>
      </c>
      <c r="Q2" s="109" t="s">
        <v>6</v>
      </c>
      <c r="R2" s="97" t="s">
        <v>7</v>
      </c>
      <c r="S2" s="109" t="s">
        <v>8</v>
      </c>
      <c r="T2" s="109" t="s">
        <v>9</v>
      </c>
      <c r="U2" s="97" t="s">
        <v>10</v>
      </c>
      <c r="V2" s="109" t="s">
        <v>11</v>
      </c>
      <c r="W2" s="109" t="s">
        <v>12</v>
      </c>
      <c r="X2" s="109" t="s">
        <v>13</v>
      </c>
      <c r="Y2" s="109" t="s">
        <v>14</v>
      </c>
      <c r="Z2" s="108" t="s">
        <v>15</v>
      </c>
      <c r="AA2" s="110"/>
    </row>
    <row r="3" spans="1:27" s="112" customFormat="1" ht="28.5" hidden="1" customHeight="1" x14ac:dyDescent="0.2">
      <c r="A3" s="91" t="s">
        <v>364</v>
      </c>
      <c r="B3" s="197" t="s">
        <v>365</v>
      </c>
      <c r="C3" s="160" t="s">
        <v>366</v>
      </c>
      <c r="D3" s="198" t="s">
        <v>367</v>
      </c>
      <c r="E3" s="199">
        <v>20256420004303</v>
      </c>
      <c r="F3" s="198" t="s">
        <v>368</v>
      </c>
      <c r="G3" s="161">
        <v>45509</v>
      </c>
      <c r="H3" s="161">
        <v>46057</v>
      </c>
      <c r="I3" s="160" t="s">
        <v>369</v>
      </c>
      <c r="J3" s="160" t="s">
        <v>370</v>
      </c>
      <c r="K3" s="162">
        <v>0.8</v>
      </c>
      <c r="L3" s="160" t="s">
        <v>371</v>
      </c>
      <c r="M3" s="163">
        <v>11518341</v>
      </c>
      <c r="N3" s="163"/>
      <c r="O3" s="163"/>
      <c r="P3" s="163"/>
      <c r="Q3" s="163"/>
      <c r="R3" s="163">
        <v>11518341</v>
      </c>
      <c r="S3" s="163"/>
      <c r="T3" s="163"/>
      <c r="U3" s="163"/>
      <c r="V3" s="163"/>
      <c r="W3" s="163"/>
      <c r="X3" s="163"/>
      <c r="Y3" s="163"/>
      <c r="Z3" s="163">
        <f t="shared" ref="Z3:Z29" si="0">M3-SUM(N3:Y3)</f>
        <v>0</v>
      </c>
    </row>
    <row r="4" spans="1:27" s="112" customFormat="1" ht="28.5" hidden="1" customHeight="1" x14ac:dyDescent="0.2">
      <c r="A4" s="91" t="s">
        <v>364</v>
      </c>
      <c r="B4" s="200" t="s">
        <v>372</v>
      </c>
      <c r="C4" s="119" t="s">
        <v>373</v>
      </c>
      <c r="D4" s="132" t="s">
        <v>374</v>
      </c>
      <c r="E4" s="201">
        <v>20256420007283</v>
      </c>
      <c r="F4" s="132" t="s">
        <v>368</v>
      </c>
      <c r="G4" s="164">
        <v>45352</v>
      </c>
      <c r="H4" s="164">
        <v>46019</v>
      </c>
      <c r="I4" s="119" t="s">
        <v>375</v>
      </c>
      <c r="J4" s="119" t="s">
        <v>370</v>
      </c>
      <c r="K4" s="165">
        <v>0.87</v>
      </c>
      <c r="L4" s="119"/>
      <c r="M4" s="166">
        <v>3388822</v>
      </c>
      <c r="N4" s="166"/>
      <c r="O4" s="166"/>
      <c r="P4" s="166"/>
      <c r="Q4" s="167"/>
      <c r="R4" s="166">
        <v>2300000</v>
      </c>
      <c r="S4" s="166"/>
      <c r="T4" s="166"/>
      <c r="U4" s="166"/>
      <c r="V4" s="166"/>
      <c r="W4" s="166"/>
      <c r="X4" s="166"/>
      <c r="Y4" s="166"/>
      <c r="Z4" s="166">
        <f t="shared" si="0"/>
        <v>1088822</v>
      </c>
    </row>
    <row r="5" spans="1:27" s="112" customFormat="1" ht="28.5" customHeight="1" x14ac:dyDescent="0.2">
      <c r="A5" s="91" t="s">
        <v>364</v>
      </c>
      <c r="B5" s="200" t="s">
        <v>372</v>
      </c>
      <c r="C5" s="119" t="s">
        <v>376</v>
      </c>
      <c r="D5" s="132" t="s">
        <v>377</v>
      </c>
      <c r="E5" s="201">
        <v>20256420009573</v>
      </c>
      <c r="F5" s="132" t="s">
        <v>378</v>
      </c>
      <c r="G5" s="164">
        <v>45399</v>
      </c>
      <c r="H5" s="164">
        <v>45641</v>
      </c>
      <c r="I5" s="119" t="s">
        <v>379</v>
      </c>
      <c r="J5" s="119" t="s">
        <v>370</v>
      </c>
      <c r="K5" s="165">
        <v>1</v>
      </c>
      <c r="L5" s="119" t="s">
        <v>371</v>
      </c>
      <c r="M5" s="166">
        <v>56468364</v>
      </c>
      <c r="N5" s="166"/>
      <c r="O5" s="166"/>
      <c r="P5" s="168">
        <f>11961700</f>
        <v>11961700</v>
      </c>
      <c r="Q5" s="67">
        <v>11937177</v>
      </c>
      <c r="R5" s="166">
        <v>22954947</v>
      </c>
      <c r="S5" s="166">
        <v>4934129</v>
      </c>
      <c r="T5" s="166"/>
      <c r="U5" s="166"/>
      <c r="V5" s="166"/>
      <c r="W5" s="166"/>
      <c r="X5" s="166"/>
      <c r="Y5" s="166">
        <v>4680411</v>
      </c>
      <c r="Z5" s="166">
        <f t="shared" si="0"/>
        <v>0</v>
      </c>
    </row>
    <row r="6" spans="1:27" s="112" customFormat="1" ht="28.5" hidden="1" customHeight="1" x14ac:dyDescent="0.2">
      <c r="A6" s="91" t="s">
        <v>364</v>
      </c>
      <c r="B6" s="200" t="s">
        <v>372</v>
      </c>
      <c r="C6" s="119" t="s">
        <v>380</v>
      </c>
      <c r="D6" s="132" t="s">
        <v>381</v>
      </c>
      <c r="E6" s="201">
        <v>20256420008763</v>
      </c>
      <c r="F6" s="132" t="s">
        <v>382</v>
      </c>
      <c r="G6" s="164">
        <v>45503</v>
      </c>
      <c r="H6" s="164">
        <v>45716</v>
      </c>
      <c r="I6" s="119" t="s">
        <v>383</v>
      </c>
      <c r="J6" s="119"/>
      <c r="K6" s="165">
        <v>1</v>
      </c>
      <c r="L6" s="119"/>
      <c r="M6" s="166">
        <v>987</v>
      </c>
      <c r="N6" s="166"/>
      <c r="O6" s="166"/>
      <c r="P6" s="166"/>
      <c r="Q6" s="163"/>
      <c r="R6" s="166"/>
      <c r="S6" s="166"/>
      <c r="T6" s="166"/>
      <c r="U6" s="166"/>
      <c r="V6" s="166"/>
      <c r="W6" s="166"/>
      <c r="X6" s="166"/>
      <c r="Y6" s="166">
        <v>987</v>
      </c>
      <c r="Z6" s="166">
        <f>M6-SUM(N6:Y6)</f>
        <v>0</v>
      </c>
    </row>
    <row r="7" spans="1:27" s="112" customFormat="1" ht="28.5" hidden="1" customHeight="1" x14ac:dyDescent="0.2">
      <c r="A7" s="91" t="s">
        <v>364</v>
      </c>
      <c r="B7" s="200" t="s">
        <v>372</v>
      </c>
      <c r="C7" s="119" t="s">
        <v>384</v>
      </c>
      <c r="D7" s="132" t="s">
        <v>385</v>
      </c>
      <c r="E7" s="201">
        <v>20236420008443</v>
      </c>
      <c r="F7" s="132" t="s">
        <v>382</v>
      </c>
      <c r="G7" s="164">
        <v>45287</v>
      </c>
      <c r="H7" s="164">
        <v>45773</v>
      </c>
      <c r="I7" s="119" t="s">
        <v>386</v>
      </c>
      <c r="J7" s="119"/>
      <c r="K7" s="165"/>
      <c r="L7" s="119"/>
      <c r="M7" s="166">
        <v>4686</v>
      </c>
      <c r="N7" s="166"/>
      <c r="O7" s="166"/>
      <c r="P7" s="166"/>
      <c r="Q7" s="166"/>
      <c r="R7" s="166"/>
      <c r="S7" s="166"/>
      <c r="T7" s="166"/>
      <c r="U7" s="166"/>
      <c r="V7" s="166"/>
      <c r="W7" s="166"/>
      <c r="X7" s="166"/>
      <c r="Y7" s="166">
        <v>4686</v>
      </c>
      <c r="Z7" s="166">
        <f>M7-SUM(N7:Y7)</f>
        <v>0</v>
      </c>
    </row>
    <row r="8" spans="1:27" s="112" customFormat="1" ht="28.5" hidden="1" customHeight="1" x14ac:dyDescent="0.2">
      <c r="A8" s="91" t="s">
        <v>364</v>
      </c>
      <c r="B8" s="200" t="s">
        <v>372</v>
      </c>
      <c r="C8" s="119" t="s">
        <v>387</v>
      </c>
      <c r="D8" s="132" t="s">
        <v>388</v>
      </c>
      <c r="E8" s="201">
        <v>20256420000033</v>
      </c>
      <c r="F8" s="132" t="s">
        <v>382</v>
      </c>
      <c r="G8" s="164">
        <v>45659</v>
      </c>
      <c r="H8" s="164">
        <v>45991</v>
      </c>
      <c r="I8" s="119" t="s">
        <v>389</v>
      </c>
      <c r="J8" s="119"/>
      <c r="K8" s="165"/>
      <c r="L8" s="119"/>
      <c r="M8" s="166">
        <v>5626416</v>
      </c>
      <c r="N8" s="166"/>
      <c r="O8" s="166"/>
      <c r="P8" s="166"/>
      <c r="Q8" s="166"/>
      <c r="R8" s="166"/>
      <c r="S8" s="166"/>
      <c r="T8" s="166"/>
      <c r="U8" s="166"/>
      <c r="V8" s="166"/>
      <c r="W8" s="166"/>
      <c r="X8" s="166"/>
      <c r="Y8" s="166">
        <f>M8</f>
        <v>5626416</v>
      </c>
      <c r="Z8" s="166">
        <f>M8-SUM(N8:Y8)</f>
        <v>0</v>
      </c>
    </row>
    <row r="9" spans="1:27" ht="28.5" hidden="1" customHeight="1" x14ac:dyDescent="0.2">
      <c r="A9" s="91" t="s">
        <v>364</v>
      </c>
      <c r="B9" s="202" t="s">
        <v>372</v>
      </c>
      <c r="C9" s="169" t="s">
        <v>390</v>
      </c>
      <c r="D9" s="203" t="s">
        <v>391</v>
      </c>
      <c r="E9" s="204">
        <v>20246420001633</v>
      </c>
      <c r="F9" s="203" t="s">
        <v>392</v>
      </c>
      <c r="G9" s="170">
        <v>45036</v>
      </c>
      <c r="H9" s="170">
        <v>45523</v>
      </c>
      <c r="I9" s="169" t="s">
        <v>393</v>
      </c>
      <c r="J9" s="169"/>
      <c r="K9" s="171"/>
      <c r="L9" s="169"/>
      <c r="M9" s="172">
        <v>26627742</v>
      </c>
      <c r="N9" s="172"/>
      <c r="O9" s="173"/>
      <c r="P9" s="172"/>
      <c r="Q9" s="172"/>
      <c r="R9" s="173">
        <v>26627742</v>
      </c>
      <c r="S9" s="172"/>
      <c r="T9" s="172"/>
      <c r="U9" s="173"/>
      <c r="V9" s="172"/>
      <c r="W9" s="172"/>
      <c r="X9" s="172"/>
      <c r="Y9" s="172"/>
      <c r="Z9" s="172">
        <f>M9-SUM(N9:Y9)</f>
        <v>0</v>
      </c>
    </row>
    <row r="10" spans="1:27" ht="28.5" hidden="1" customHeight="1" x14ac:dyDescent="0.2">
      <c r="A10" s="91" t="s">
        <v>364</v>
      </c>
      <c r="B10" s="202" t="s">
        <v>372</v>
      </c>
      <c r="C10" s="169" t="s">
        <v>394</v>
      </c>
      <c r="D10" s="203" t="s">
        <v>395</v>
      </c>
      <c r="E10" s="204">
        <v>20246420009613</v>
      </c>
      <c r="F10" s="203" t="s">
        <v>392</v>
      </c>
      <c r="G10" s="170">
        <v>45457</v>
      </c>
      <c r="H10" s="170">
        <v>46057</v>
      </c>
      <c r="I10" s="169" t="s">
        <v>396</v>
      </c>
      <c r="J10" s="169"/>
      <c r="K10" s="171"/>
      <c r="L10" s="169"/>
      <c r="M10" s="172">
        <v>1</v>
      </c>
      <c r="N10" s="172"/>
      <c r="O10" s="173"/>
      <c r="P10" s="172"/>
      <c r="Q10" s="172"/>
      <c r="R10" s="173"/>
      <c r="S10" s="172"/>
      <c r="T10" s="172"/>
      <c r="U10" s="173"/>
      <c r="V10" s="172"/>
      <c r="W10" s="172"/>
      <c r="X10" s="172"/>
      <c r="Y10" s="172">
        <v>1</v>
      </c>
      <c r="Z10" s="172">
        <f>M10-SUM(N10:Y10)</f>
        <v>0</v>
      </c>
    </row>
    <row r="11" spans="1:27" ht="28.5" hidden="1" customHeight="1" x14ac:dyDescent="0.2">
      <c r="A11" s="91" t="s">
        <v>364</v>
      </c>
      <c r="B11" s="202" t="s">
        <v>372</v>
      </c>
      <c r="C11" s="169" t="s">
        <v>397</v>
      </c>
      <c r="D11" s="203" t="s">
        <v>395</v>
      </c>
      <c r="E11" s="204">
        <v>20246420009593</v>
      </c>
      <c r="F11" s="203" t="s">
        <v>382</v>
      </c>
      <c r="G11" s="170">
        <v>45057</v>
      </c>
      <c r="H11" s="170">
        <v>45659</v>
      </c>
      <c r="I11" s="169" t="s">
        <v>398</v>
      </c>
      <c r="J11" s="169"/>
      <c r="K11" s="171"/>
      <c r="L11" s="169"/>
      <c r="M11" s="172">
        <v>54673</v>
      </c>
      <c r="N11" s="172"/>
      <c r="O11" s="173"/>
      <c r="P11" s="172"/>
      <c r="Q11" s="172"/>
      <c r="R11" s="173"/>
      <c r="S11" s="172"/>
      <c r="T11" s="172"/>
      <c r="U11" s="173"/>
      <c r="V11" s="172"/>
      <c r="W11" s="172"/>
      <c r="X11" s="172"/>
      <c r="Y11" s="172">
        <v>54673</v>
      </c>
      <c r="Z11" s="172">
        <f t="shared" si="0"/>
        <v>0</v>
      </c>
    </row>
    <row r="12" spans="1:27" ht="28.5" hidden="1" customHeight="1" x14ac:dyDescent="0.2">
      <c r="A12" s="91" t="s">
        <v>364</v>
      </c>
      <c r="B12" s="202" t="s">
        <v>372</v>
      </c>
      <c r="C12" s="169" t="s">
        <v>399</v>
      </c>
      <c r="D12" s="203" t="s">
        <v>400</v>
      </c>
      <c r="E12" s="204">
        <v>20246420001633</v>
      </c>
      <c r="F12" s="203" t="s">
        <v>392</v>
      </c>
      <c r="G12" s="170">
        <v>45387</v>
      </c>
      <c r="H12" s="170">
        <v>45414</v>
      </c>
      <c r="I12" s="169" t="s">
        <v>401</v>
      </c>
      <c r="J12" s="169"/>
      <c r="K12" s="171"/>
      <c r="L12" s="169"/>
      <c r="M12" s="172">
        <v>4873302</v>
      </c>
      <c r="N12" s="172"/>
      <c r="O12" s="173"/>
      <c r="P12" s="172"/>
      <c r="Q12" s="172"/>
      <c r="R12" s="173"/>
      <c r="S12" s="172">
        <f>M12</f>
        <v>4873302</v>
      </c>
      <c r="T12" s="172"/>
      <c r="U12" s="173"/>
      <c r="V12" s="172"/>
      <c r="W12" s="172"/>
      <c r="X12" s="172"/>
      <c r="Y12" s="172"/>
      <c r="Z12" s="172">
        <f t="shared" si="0"/>
        <v>0</v>
      </c>
    </row>
    <row r="13" spans="1:27" s="112" customFormat="1" ht="28.5" hidden="1" customHeight="1" x14ac:dyDescent="0.2">
      <c r="A13" s="91" t="s">
        <v>364</v>
      </c>
      <c r="B13" s="200" t="s">
        <v>402</v>
      </c>
      <c r="C13" s="119" t="s">
        <v>403</v>
      </c>
      <c r="D13" s="132" t="s">
        <v>404</v>
      </c>
      <c r="E13" s="204">
        <v>20246420009613</v>
      </c>
      <c r="F13" s="132" t="s">
        <v>392</v>
      </c>
      <c r="G13" s="170">
        <v>45432</v>
      </c>
      <c r="H13" s="170">
        <v>45851</v>
      </c>
      <c r="I13" s="169" t="s">
        <v>405</v>
      </c>
      <c r="J13" s="169"/>
      <c r="K13" s="165"/>
      <c r="L13" s="119"/>
      <c r="M13" s="166">
        <v>41991778</v>
      </c>
      <c r="N13" s="166"/>
      <c r="O13" s="166"/>
      <c r="P13" s="166"/>
      <c r="Q13" s="166"/>
      <c r="R13" s="166">
        <v>11712074</v>
      </c>
      <c r="S13" s="166"/>
      <c r="T13" s="166"/>
      <c r="U13" s="166"/>
      <c r="V13" s="166"/>
      <c r="W13" s="166"/>
      <c r="X13" s="166"/>
      <c r="Y13" s="166"/>
      <c r="Z13" s="166">
        <f>M13-SUM(N13:Y13)</f>
        <v>30279704</v>
      </c>
    </row>
    <row r="14" spans="1:27" s="112" customFormat="1" ht="28.5" hidden="1" customHeight="1" x14ac:dyDescent="0.2">
      <c r="A14" s="91" t="s">
        <v>364</v>
      </c>
      <c r="B14" s="200" t="s">
        <v>372</v>
      </c>
      <c r="C14" s="119" t="s">
        <v>406</v>
      </c>
      <c r="D14" s="132" t="s">
        <v>400</v>
      </c>
      <c r="E14" s="201">
        <v>20236420003213</v>
      </c>
      <c r="F14" s="132" t="s">
        <v>392</v>
      </c>
      <c r="G14" s="164">
        <v>45064</v>
      </c>
      <c r="H14" s="164">
        <v>45365</v>
      </c>
      <c r="I14" s="119" t="s">
        <v>407</v>
      </c>
      <c r="J14" s="119"/>
      <c r="K14" s="165"/>
      <c r="L14" s="119"/>
      <c r="M14" s="166">
        <v>244801</v>
      </c>
      <c r="N14" s="166"/>
      <c r="O14" s="166"/>
      <c r="P14" s="166"/>
      <c r="Q14" s="166"/>
      <c r="R14" s="166"/>
      <c r="S14" s="166"/>
      <c r="T14" s="166"/>
      <c r="U14" s="166"/>
      <c r="V14" s="166"/>
      <c r="W14" s="166"/>
      <c r="X14" s="166"/>
      <c r="Y14" s="166">
        <f>M14</f>
        <v>244801</v>
      </c>
      <c r="Z14" s="166">
        <f t="shared" si="0"/>
        <v>0</v>
      </c>
    </row>
    <row r="15" spans="1:27" s="112" customFormat="1" ht="28.5" hidden="1" customHeight="1" x14ac:dyDescent="0.2">
      <c r="A15" s="91" t="s">
        <v>364</v>
      </c>
      <c r="B15" s="200" t="s">
        <v>372</v>
      </c>
      <c r="C15" s="119" t="s">
        <v>408</v>
      </c>
      <c r="D15" s="132" t="s">
        <v>409</v>
      </c>
      <c r="E15" s="204">
        <v>20256420008763</v>
      </c>
      <c r="F15" s="132" t="s">
        <v>410</v>
      </c>
      <c r="G15" s="170">
        <v>45506</v>
      </c>
      <c r="H15" s="170">
        <v>46089</v>
      </c>
      <c r="I15" s="169" t="s">
        <v>411</v>
      </c>
      <c r="J15" s="169"/>
      <c r="K15" s="165"/>
      <c r="L15" s="119"/>
      <c r="M15" s="174">
        <f>(1573474+11145540)-4776600</f>
        <v>7942414</v>
      </c>
      <c r="N15" s="166"/>
      <c r="O15" s="174">
        <v>4776600</v>
      </c>
      <c r="P15" s="166"/>
      <c r="Q15" s="166">
        <f>1592220*2</f>
        <v>3184440</v>
      </c>
      <c r="R15" s="166"/>
      <c r="S15" s="166"/>
      <c r="T15" s="166"/>
      <c r="U15" s="166"/>
      <c r="V15" s="166"/>
      <c r="W15" s="166"/>
      <c r="X15" s="166"/>
      <c r="Y15" s="166"/>
      <c r="Z15" s="166"/>
    </row>
    <row r="16" spans="1:27" s="112" customFormat="1" ht="28.5" hidden="1" customHeight="1" x14ac:dyDescent="0.2">
      <c r="A16" s="91" t="s">
        <v>364</v>
      </c>
      <c r="B16" s="200" t="s">
        <v>372</v>
      </c>
      <c r="C16" s="119" t="s">
        <v>412</v>
      </c>
      <c r="D16" s="132" t="s">
        <v>413</v>
      </c>
      <c r="E16" s="201">
        <v>20196420012523</v>
      </c>
      <c r="F16" s="132" t="s">
        <v>410</v>
      </c>
      <c r="G16" s="164">
        <v>43802</v>
      </c>
      <c r="H16" s="164">
        <v>44204</v>
      </c>
      <c r="I16" s="119" t="s">
        <v>414</v>
      </c>
      <c r="J16" s="119"/>
      <c r="K16" s="165"/>
      <c r="L16" s="119"/>
      <c r="M16" s="166">
        <v>4594853</v>
      </c>
      <c r="N16" s="166"/>
      <c r="O16" s="166"/>
      <c r="P16" s="166"/>
      <c r="Q16" s="166"/>
      <c r="R16" s="166"/>
      <c r="S16" s="166"/>
      <c r="T16" s="166"/>
      <c r="U16" s="166"/>
      <c r="V16" s="166"/>
      <c r="W16" s="166"/>
      <c r="X16" s="166"/>
      <c r="Y16" s="166">
        <v>4594853</v>
      </c>
      <c r="Z16" s="166">
        <f t="shared" si="0"/>
        <v>0</v>
      </c>
    </row>
    <row r="17" spans="1:26" s="114" customFormat="1" ht="28.5" hidden="1" customHeight="1" x14ac:dyDescent="0.2">
      <c r="A17" s="113" t="s">
        <v>364</v>
      </c>
      <c r="B17" s="205" t="s">
        <v>372</v>
      </c>
      <c r="C17" s="175" t="s">
        <v>415</v>
      </c>
      <c r="D17" s="206" t="s">
        <v>416</v>
      </c>
      <c r="E17" s="207"/>
      <c r="F17" s="206" t="s">
        <v>417</v>
      </c>
      <c r="G17" s="176">
        <v>43581</v>
      </c>
      <c r="H17" s="176">
        <v>44040</v>
      </c>
      <c r="I17" s="175" t="s">
        <v>379</v>
      </c>
      <c r="J17" s="175"/>
      <c r="K17" s="177"/>
      <c r="L17" s="175"/>
      <c r="M17" s="178">
        <v>1504725</v>
      </c>
      <c r="N17" s="178"/>
      <c r="O17" s="178"/>
      <c r="P17" s="178"/>
      <c r="Q17" s="178"/>
      <c r="R17" s="178"/>
      <c r="S17" s="178"/>
      <c r="T17" s="178"/>
      <c r="U17" s="178"/>
      <c r="V17" s="178"/>
      <c r="W17" s="178"/>
      <c r="X17" s="178"/>
      <c r="Y17" s="178">
        <v>1504725</v>
      </c>
      <c r="Z17" s="178">
        <f t="shared" si="0"/>
        <v>0</v>
      </c>
    </row>
    <row r="18" spans="1:26" s="114" customFormat="1" ht="28.5" hidden="1" customHeight="1" x14ac:dyDescent="0.2">
      <c r="A18" s="113" t="s">
        <v>364</v>
      </c>
      <c r="B18" s="205" t="s">
        <v>372</v>
      </c>
      <c r="C18" s="175" t="s">
        <v>418</v>
      </c>
      <c r="D18" s="206" t="s">
        <v>395</v>
      </c>
      <c r="E18" s="207">
        <v>20206420008823</v>
      </c>
      <c r="F18" s="206" t="s">
        <v>419</v>
      </c>
      <c r="G18" s="176">
        <v>44088</v>
      </c>
      <c r="H18" s="176">
        <v>44579</v>
      </c>
      <c r="I18" s="175" t="s">
        <v>420</v>
      </c>
      <c r="J18" s="175"/>
      <c r="K18" s="177"/>
      <c r="L18" s="175"/>
      <c r="M18" s="178">
        <v>3591934</v>
      </c>
      <c r="N18" s="178"/>
      <c r="O18" s="178"/>
      <c r="P18" s="178"/>
      <c r="Q18" s="178"/>
      <c r="R18" s="178"/>
      <c r="S18" s="178"/>
      <c r="T18" s="178"/>
      <c r="U18" s="178"/>
      <c r="V18" s="178"/>
      <c r="W18" s="178"/>
      <c r="X18" s="178"/>
      <c r="Y18" s="178">
        <f t="shared" ref="Y18:Y24" si="1">M18</f>
        <v>3591934</v>
      </c>
      <c r="Z18" s="178">
        <f t="shared" si="0"/>
        <v>0</v>
      </c>
    </row>
    <row r="19" spans="1:26" s="114" customFormat="1" ht="28.5" hidden="1" customHeight="1" x14ac:dyDescent="0.2">
      <c r="A19" s="113" t="s">
        <v>364</v>
      </c>
      <c r="B19" s="205" t="s">
        <v>372</v>
      </c>
      <c r="C19" s="175" t="s">
        <v>421</v>
      </c>
      <c r="D19" s="206" t="s">
        <v>409</v>
      </c>
      <c r="E19" s="207">
        <v>216420004133</v>
      </c>
      <c r="F19" s="206" t="s">
        <v>422</v>
      </c>
      <c r="G19" s="176">
        <v>44299</v>
      </c>
      <c r="H19" s="176">
        <v>44663</v>
      </c>
      <c r="I19" s="175" t="s">
        <v>423</v>
      </c>
      <c r="J19" s="175"/>
      <c r="K19" s="177"/>
      <c r="L19" s="175"/>
      <c r="M19" s="178">
        <v>7150000</v>
      </c>
      <c r="N19" s="178"/>
      <c r="O19" s="178"/>
      <c r="P19" s="178"/>
      <c r="Q19" s="178"/>
      <c r="R19" s="178"/>
      <c r="S19" s="178"/>
      <c r="T19" s="178"/>
      <c r="U19" s="178"/>
      <c r="V19" s="178"/>
      <c r="W19" s="178"/>
      <c r="X19" s="178"/>
      <c r="Y19" s="178">
        <f t="shared" si="1"/>
        <v>7150000</v>
      </c>
      <c r="Z19" s="178">
        <f t="shared" si="0"/>
        <v>0</v>
      </c>
    </row>
    <row r="20" spans="1:26" s="114" customFormat="1" ht="28.5" hidden="1" customHeight="1" x14ac:dyDescent="0.2">
      <c r="A20" s="113" t="s">
        <v>364</v>
      </c>
      <c r="B20" s="205" t="s">
        <v>372</v>
      </c>
      <c r="C20" s="175" t="s">
        <v>424</v>
      </c>
      <c r="D20" s="206" t="s">
        <v>425</v>
      </c>
      <c r="E20" s="207"/>
      <c r="F20" s="206" t="s">
        <v>419</v>
      </c>
      <c r="G20" s="176"/>
      <c r="H20" s="176"/>
      <c r="I20" s="175"/>
      <c r="J20" s="175"/>
      <c r="K20" s="177"/>
      <c r="L20" s="175"/>
      <c r="M20" s="178">
        <v>559531</v>
      </c>
      <c r="N20" s="178"/>
      <c r="O20" s="178"/>
      <c r="P20" s="178"/>
      <c r="Q20" s="178"/>
      <c r="R20" s="178"/>
      <c r="S20" s="178"/>
      <c r="T20" s="178"/>
      <c r="U20" s="178"/>
      <c r="V20" s="178"/>
      <c r="W20" s="178"/>
      <c r="X20" s="178"/>
      <c r="Y20" s="178">
        <f>M20</f>
        <v>559531</v>
      </c>
      <c r="Z20" s="178">
        <f>M20-SUM(N20:Y20)</f>
        <v>0</v>
      </c>
    </row>
    <row r="21" spans="1:26" s="114" customFormat="1" ht="28.5" hidden="1" customHeight="1" x14ac:dyDescent="0.2">
      <c r="A21" s="113" t="s">
        <v>364</v>
      </c>
      <c r="B21" s="205" t="s">
        <v>372</v>
      </c>
      <c r="C21" s="175" t="s">
        <v>426</v>
      </c>
      <c r="D21" s="206" t="s">
        <v>427</v>
      </c>
      <c r="E21" s="207">
        <v>20226400000233</v>
      </c>
      <c r="F21" s="206" t="s">
        <v>392</v>
      </c>
      <c r="G21" s="176">
        <v>44630</v>
      </c>
      <c r="H21" s="176">
        <v>45004</v>
      </c>
      <c r="I21" s="175" t="s">
        <v>428</v>
      </c>
      <c r="J21" s="175"/>
      <c r="K21" s="177"/>
      <c r="L21" s="175"/>
      <c r="M21" s="178">
        <v>589744</v>
      </c>
      <c r="N21" s="178"/>
      <c r="O21" s="178"/>
      <c r="P21" s="178"/>
      <c r="Q21" s="178"/>
      <c r="R21" s="178"/>
      <c r="S21" s="178"/>
      <c r="T21" s="178"/>
      <c r="U21" s="178"/>
      <c r="V21" s="178"/>
      <c r="W21" s="178"/>
      <c r="X21" s="178"/>
      <c r="Y21" s="178">
        <f t="shared" si="1"/>
        <v>589744</v>
      </c>
      <c r="Z21" s="178">
        <f t="shared" si="0"/>
        <v>0</v>
      </c>
    </row>
    <row r="22" spans="1:26" s="114" customFormat="1" ht="28.5" hidden="1" customHeight="1" x14ac:dyDescent="0.2">
      <c r="A22" s="113" t="s">
        <v>364</v>
      </c>
      <c r="B22" s="205" t="s">
        <v>372</v>
      </c>
      <c r="C22" s="175" t="s">
        <v>429</v>
      </c>
      <c r="D22" s="206" t="s">
        <v>430</v>
      </c>
      <c r="E22" s="207">
        <v>20216420003723</v>
      </c>
      <c r="F22" s="206" t="s">
        <v>368</v>
      </c>
      <c r="G22" s="176">
        <v>44294</v>
      </c>
      <c r="H22" s="176">
        <v>44926</v>
      </c>
      <c r="I22" s="175" t="s">
        <v>431</v>
      </c>
      <c r="J22" s="175"/>
      <c r="K22" s="177"/>
      <c r="L22" s="175"/>
      <c r="M22" s="178">
        <v>7671443</v>
      </c>
      <c r="N22" s="178"/>
      <c r="O22" s="178"/>
      <c r="P22" s="178"/>
      <c r="Q22" s="178"/>
      <c r="R22" s="178"/>
      <c r="S22" s="178"/>
      <c r="T22" s="178"/>
      <c r="U22" s="178"/>
      <c r="V22" s="178"/>
      <c r="W22" s="178"/>
      <c r="X22" s="178"/>
      <c r="Y22" s="178">
        <f t="shared" si="1"/>
        <v>7671443</v>
      </c>
      <c r="Z22" s="178">
        <f t="shared" si="0"/>
        <v>0</v>
      </c>
    </row>
    <row r="23" spans="1:26" s="112" customFormat="1" ht="28.5" hidden="1" customHeight="1" x14ac:dyDescent="0.2">
      <c r="A23" s="91" t="s">
        <v>364</v>
      </c>
      <c r="B23" s="200" t="s">
        <v>372</v>
      </c>
      <c r="C23" s="119" t="s">
        <v>432</v>
      </c>
      <c r="D23" s="132" t="s">
        <v>374</v>
      </c>
      <c r="E23" s="201"/>
      <c r="F23" s="132" t="s">
        <v>368</v>
      </c>
      <c r="G23" s="164"/>
      <c r="H23" s="164"/>
      <c r="I23" s="119" t="s">
        <v>379</v>
      </c>
      <c r="J23" s="119"/>
      <c r="K23" s="165"/>
      <c r="L23" s="119"/>
      <c r="M23" s="166">
        <v>2035900</v>
      </c>
      <c r="N23" s="166"/>
      <c r="O23" s="166"/>
      <c r="P23" s="166"/>
      <c r="Q23" s="166"/>
      <c r="R23" s="166"/>
      <c r="S23" s="166"/>
      <c r="T23" s="166"/>
      <c r="U23" s="166"/>
      <c r="V23" s="166"/>
      <c r="W23" s="166"/>
      <c r="X23" s="166"/>
      <c r="Y23" s="166">
        <f t="shared" si="1"/>
        <v>2035900</v>
      </c>
      <c r="Z23" s="166">
        <f t="shared" si="0"/>
        <v>0</v>
      </c>
    </row>
    <row r="24" spans="1:26" s="112" customFormat="1" ht="28.5" hidden="1" customHeight="1" x14ac:dyDescent="0.2">
      <c r="A24" s="91" t="s">
        <v>364</v>
      </c>
      <c r="B24" s="200" t="s">
        <v>372</v>
      </c>
      <c r="C24" s="119" t="s">
        <v>433</v>
      </c>
      <c r="D24" s="132" t="s">
        <v>434</v>
      </c>
      <c r="E24" s="201"/>
      <c r="F24" s="132" t="s">
        <v>382</v>
      </c>
      <c r="G24" s="164"/>
      <c r="H24" s="164"/>
      <c r="I24" s="119" t="s">
        <v>379</v>
      </c>
      <c r="J24" s="119"/>
      <c r="K24" s="165"/>
      <c r="L24" s="119"/>
      <c r="M24" s="166">
        <v>3000</v>
      </c>
      <c r="N24" s="166"/>
      <c r="O24" s="166"/>
      <c r="P24" s="166"/>
      <c r="Q24" s="166"/>
      <c r="R24" s="166"/>
      <c r="S24" s="166"/>
      <c r="T24" s="166"/>
      <c r="U24" s="166"/>
      <c r="V24" s="166"/>
      <c r="W24" s="166"/>
      <c r="X24" s="166"/>
      <c r="Y24" s="166">
        <f t="shared" si="1"/>
        <v>3000</v>
      </c>
      <c r="Z24" s="166">
        <f t="shared" si="0"/>
        <v>0</v>
      </c>
    </row>
    <row r="25" spans="1:26" ht="28.5" hidden="1" customHeight="1" x14ac:dyDescent="0.2">
      <c r="A25" s="91" t="s">
        <v>364</v>
      </c>
      <c r="B25" s="202" t="s">
        <v>372</v>
      </c>
      <c r="C25" s="169" t="s">
        <v>435</v>
      </c>
      <c r="D25" s="203" t="s">
        <v>436</v>
      </c>
      <c r="E25" s="204">
        <v>20236420005043</v>
      </c>
      <c r="F25" s="203" t="s">
        <v>437</v>
      </c>
      <c r="G25" s="170">
        <v>44803</v>
      </c>
      <c r="H25" s="170">
        <v>45352</v>
      </c>
      <c r="I25" s="169" t="s">
        <v>438</v>
      </c>
      <c r="J25" s="169"/>
      <c r="K25" s="171"/>
      <c r="L25" s="169"/>
      <c r="M25" s="172">
        <v>1333328</v>
      </c>
      <c r="N25" s="172"/>
      <c r="O25" s="173"/>
      <c r="P25" s="172"/>
      <c r="Q25" s="172"/>
      <c r="R25" s="173"/>
      <c r="S25" s="172"/>
      <c r="T25" s="172"/>
      <c r="U25" s="173"/>
      <c r="V25" s="172"/>
      <c r="W25" s="172"/>
      <c r="X25" s="172"/>
      <c r="Y25" s="172">
        <v>1333328</v>
      </c>
      <c r="Z25" s="172">
        <f t="shared" si="0"/>
        <v>0</v>
      </c>
    </row>
    <row r="26" spans="1:26" s="112" customFormat="1" ht="28.5" hidden="1" customHeight="1" x14ac:dyDescent="0.2">
      <c r="A26" s="91" t="s">
        <v>364</v>
      </c>
      <c r="B26" s="200" t="s">
        <v>372</v>
      </c>
      <c r="C26" s="119" t="s">
        <v>439</v>
      </c>
      <c r="D26" s="132" t="s">
        <v>409</v>
      </c>
      <c r="E26" s="201">
        <v>20236420005523</v>
      </c>
      <c r="F26" s="132" t="s">
        <v>392</v>
      </c>
      <c r="G26" s="164">
        <v>45156</v>
      </c>
      <c r="H26" s="164">
        <v>45456</v>
      </c>
      <c r="I26" s="119" t="s">
        <v>440</v>
      </c>
      <c r="J26" s="119"/>
      <c r="K26" s="165"/>
      <c r="L26" s="119"/>
      <c r="M26" s="166">
        <v>4917960</v>
      </c>
      <c r="N26" s="166"/>
      <c r="O26" s="166"/>
      <c r="P26" s="166"/>
      <c r="Q26" s="166"/>
      <c r="R26" s="166">
        <v>4917960</v>
      </c>
      <c r="S26" s="166"/>
      <c r="T26" s="166"/>
      <c r="U26" s="166"/>
      <c r="V26" s="166"/>
      <c r="W26" s="166"/>
      <c r="X26" s="166"/>
      <c r="Y26" s="166"/>
      <c r="Z26" s="166">
        <f t="shared" si="0"/>
        <v>0</v>
      </c>
    </row>
    <row r="27" spans="1:26" s="112" customFormat="1" ht="28.5" customHeight="1" x14ac:dyDescent="0.2">
      <c r="A27" s="91" t="s">
        <v>364</v>
      </c>
      <c r="B27" s="200" t="s">
        <v>372</v>
      </c>
      <c r="C27" s="119" t="s">
        <v>441</v>
      </c>
      <c r="D27" s="132" t="s">
        <v>442</v>
      </c>
      <c r="E27" s="201"/>
      <c r="F27" s="132" t="s">
        <v>392</v>
      </c>
      <c r="G27" s="164"/>
      <c r="H27" s="164"/>
      <c r="I27" s="119" t="s">
        <v>379</v>
      </c>
      <c r="J27" s="119"/>
      <c r="K27" s="165"/>
      <c r="L27" s="119"/>
      <c r="M27" s="166">
        <v>1041269</v>
      </c>
      <c r="N27" s="166"/>
      <c r="O27" s="166"/>
      <c r="P27" s="166">
        <v>1041269</v>
      </c>
      <c r="Q27" s="166"/>
      <c r="R27" s="166"/>
      <c r="S27" s="166"/>
      <c r="T27" s="166"/>
      <c r="U27" s="166"/>
      <c r="V27" s="166"/>
      <c r="W27" s="166"/>
      <c r="X27" s="166"/>
      <c r="Y27" s="166"/>
      <c r="Z27" s="166">
        <f t="shared" si="0"/>
        <v>0</v>
      </c>
    </row>
    <row r="28" spans="1:26" s="112" customFormat="1" ht="28.5" hidden="1" customHeight="1" x14ac:dyDescent="0.2">
      <c r="A28" s="91" t="s">
        <v>364</v>
      </c>
      <c r="B28" s="200" t="s">
        <v>372</v>
      </c>
      <c r="C28" s="115" t="s">
        <v>443</v>
      </c>
      <c r="D28" s="132" t="s">
        <v>444</v>
      </c>
      <c r="E28" s="201">
        <v>20236420002533</v>
      </c>
      <c r="F28" s="132" t="s">
        <v>445</v>
      </c>
      <c r="G28" s="164">
        <v>45064</v>
      </c>
      <c r="H28" s="164">
        <v>45460</v>
      </c>
      <c r="I28" s="119" t="s">
        <v>446</v>
      </c>
      <c r="J28" s="119"/>
      <c r="K28" s="165"/>
      <c r="L28" s="119"/>
      <c r="M28" s="166">
        <f>1797000</f>
        <v>1797000</v>
      </c>
      <c r="N28" s="166"/>
      <c r="O28" s="174">
        <v>1797000</v>
      </c>
      <c r="P28" s="166"/>
      <c r="Q28" s="166"/>
      <c r="R28" s="166"/>
      <c r="S28" s="166"/>
      <c r="T28" s="166"/>
      <c r="U28" s="166"/>
      <c r="V28" s="166"/>
      <c r="W28" s="166"/>
      <c r="X28" s="166"/>
      <c r="Y28" s="166"/>
      <c r="Z28" s="166">
        <f t="shared" si="0"/>
        <v>0</v>
      </c>
    </row>
    <row r="29" spans="1:26" s="112" customFormat="1" ht="28.5" hidden="1" customHeight="1" x14ac:dyDescent="0.2">
      <c r="A29" s="91" t="s">
        <v>364</v>
      </c>
      <c r="B29" s="200" t="s">
        <v>372</v>
      </c>
      <c r="C29" s="119" t="s">
        <v>447</v>
      </c>
      <c r="D29" s="132" t="s">
        <v>374</v>
      </c>
      <c r="E29" s="201" t="s">
        <v>448</v>
      </c>
      <c r="F29" s="132" t="s">
        <v>368</v>
      </c>
      <c r="G29" s="164" t="s">
        <v>448</v>
      </c>
      <c r="H29" s="164" t="s">
        <v>448</v>
      </c>
      <c r="I29" s="119" t="s">
        <v>379</v>
      </c>
      <c r="J29" s="119" t="s">
        <v>448</v>
      </c>
      <c r="K29" s="165" t="s">
        <v>448</v>
      </c>
      <c r="L29" s="119" t="s">
        <v>448</v>
      </c>
      <c r="M29" s="166">
        <v>3871573</v>
      </c>
      <c r="N29" s="166"/>
      <c r="O29" s="166"/>
      <c r="P29" s="166"/>
      <c r="Q29" s="166"/>
      <c r="R29" s="166"/>
      <c r="S29" s="166">
        <f>M29</f>
        <v>3871573</v>
      </c>
      <c r="T29" s="166"/>
      <c r="U29" s="166"/>
      <c r="V29" s="166"/>
      <c r="W29" s="166"/>
      <c r="X29" s="166"/>
      <c r="Y29" s="166"/>
      <c r="Z29" s="166">
        <f t="shared" si="0"/>
        <v>0</v>
      </c>
    </row>
    <row r="30" spans="1:26" ht="28.5" hidden="1" customHeight="1" x14ac:dyDescent="0.2">
      <c r="A30" s="91" t="s">
        <v>364</v>
      </c>
      <c r="B30" s="202" t="s">
        <v>372</v>
      </c>
      <c r="C30" s="169" t="s">
        <v>449</v>
      </c>
      <c r="D30" s="203" t="s">
        <v>436</v>
      </c>
      <c r="E30" s="204" t="s">
        <v>450</v>
      </c>
      <c r="F30" s="203" t="s">
        <v>437</v>
      </c>
      <c r="G30" s="170" t="s">
        <v>451</v>
      </c>
      <c r="H30" s="170" t="s">
        <v>452</v>
      </c>
      <c r="I30" s="169" t="s">
        <v>453</v>
      </c>
      <c r="J30" s="169" t="s">
        <v>448</v>
      </c>
      <c r="K30" s="171" t="s">
        <v>448</v>
      </c>
      <c r="L30" s="169" t="s">
        <v>448</v>
      </c>
      <c r="M30" s="172">
        <v>15000000</v>
      </c>
      <c r="N30" s="172"/>
      <c r="O30" s="173"/>
      <c r="P30" s="172"/>
      <c r="Q30" s="172"/>
      <c r="R30" s="173"/>
      <c r="S30" s="172"/>
      <c r="T30" s="172"/>
      <c r="U30" s="173"/>
      <c r="V30" s="172"/>
      <c r="W30" s="172"/>
      <c r="X30" s="172"/>
      <c r="Y30" s="172">
        <f>M30</f>
        <v>15000000</v>
      </c>
      <c r="Z30" s="172">
        <f t="shared" ref="Z30:Z61" si="2">M30-SUM(N30:Y30)</f>
        <v>0</v>
      </c>
    </row>
    <row r="31" spans="1:26" ht="28.5" hidden="1" customHeight="1" x14ac:dyDescent="0.2">
      <c r="A31" s="91" t="s">
        <v>364</v>
      </c>
      <c r="B31" s="202" t="s">
        <v>365</v>
      </c>
      <c r="C31" s="169" t="s">
        <v>454</v>
      </c>
      <c r="D31" s="203" t="s">
        <v>455</v>
      </c>
      <c r="E31" s="204">
        <v>20246420009753</v>
      </c>
      <c r="F31" s="203" t="s">
        <v>392</v>
      </c>
      <c r="G31" s="170">
        <v>45537</v>
      </c>
      <c r="H31" s="170">
        <v>45778</v>
      </c>
      <c r="I31" s="169" t="s">
        <v>456</v>
      </c>
      <c r="J31" s="169"/>
      <c r="K31" s="171"/>
      <c r="L31" s="169"/>
      <c r="M31" s="172">
        <v>16623127</v>
      </c>
      <c r="N31" s="172"/>
      <c r="O31" s="173"/>
      <c r="P31" s="172"/>
      <c r="Q31" s="172"/>
      <c r="R31" s="173"/>
      <c r="S31" s="172"/>
      <c r="T31" s="172"/>
      <c r="U31" s="173"/>
      <c r="V31" s="172"/>
      <c r="W31" s="172"/>
      <c r="X31" s="172"/>
      <c r="Y31" s="172">
        <v>16623127</v>
      </c>
      <c r="Z31" s="172">
        <f t="shared" ref="Z31:Z39" si="3">M31-SUM(N31:Y31)</f>
        <v>0</v>
      </c>
    </row>
    <row r="32" spans="1:26" s="112" customFormat="1" ht="28.5" hidden="1" customHeight="1" x14ac:dyDescent="0.2">
      <c r="A32" s="91" t="s">
        <v>364</v>
      </c>
      <c r="B32" s="200" t="s">
        <v>402</v>
      </c>
      <c r="C32" s="119" t="s">
        <v>457</v>
      </c>
      <c r="D32" s="132" t="s">
        <v>442</v>
      </c>
      <c r="E32" s="201">
        <v>20256420009573</v>
      </c>
      <c r="F32" s="132" t="s">
        <v>458</v>
      </c>
      <c r="G32" s="164">
        <v>45659</v>
      </c>
      <c r="H32" s="164">
        <v>45809</v>
      </c>
      <c r="I32" s="119" t="s">
        <v>379</v>
      </c>
      <c r="J32" s="119" t="s">
        <v>370</v>
      </c>
      <c r="K32" s="165">
        <v>1</v>
      </c>
      <c r="L32" s="119" t="s">
        <v>371</v>
      </c>
      <c r="M32" s="166">
        <v>10334599</v>
      </c>
      <c r="N32" s="166"/>
      <c r="O32" s="166"/>
      <c r="P32" s="166"/>
      <c r="Q32" s="166"/>
      <c r="R32" s="166"/>
      <c r="S32" s="166">
        <v>500000</v>
      </c>
      <c r="T32" s="166"/>
      <c r="U32" s="166"/>
      <c r="V32" s="166"/>
      <c r="W32" s="166"/>
      <c r="X32" s="166"/>
      <c r="Y32" s="166">
        <v>8510300</v>
      </c>
      <c r="Z32" s="166">
        <f t="shared" si="3"/>
        <v>1324299</v>
      </c>
    </row>
    <row r="33" spans="1:26" s="112" customFormat="1" ht="28.5" customHeight="1" x14ac:dyDescent="0.2">
      <c r="A33" s="91" t="s">
        <v>364</v>
      </c>
      <c r="B33" s="200" t="s">
        <v>365</v>
      </c>
      <c r="C33" s="119" t="s">
        <v>459</v>
      </c>
      <c r="D33" s="132" t="s">
        <v>460</v>
      </c>
      <c r="E33" s="201">
        <v>20256420009573</v>
      </c>
      <c r="F33" s="132" t="s">
        <v>458</v>
      </c>
      <c r="G33" s="164">
        <v>45819</v>
      </c>
      <c r="H33" s="164">
        <v>46001</v>
      </c>
      <c r="I33" s="119" t="s">
        <v>379</v>
      </c>
      <c r="J33" s="119" t="s">
        <v>370</v>
      </c>
      <c r="K33" s="165">
        <v>1</v>
      </c>
      <c r="L33" s="119" t="s">
        <v>371</v>
      </c>
      <c r="M33" s="166">
        <v>15101906</v>
      </c>
      <c r="N33" s="166"/>
      <c r="O33" s="166"/>
      <c r="P33" s="166">
        <v>11818247</v>
      </c>
      <c r="Q33" s="166"/>
      <c r="R33" s="166"/>
      <c r="S33" s="166">
        <v>3283659</v>
      </c>
      <c r="T33" s="166"/>
      <c r="U33" s="166"/>
      <c r="V33" s="166"/>
      <c r="W33" s="166"/>
      <c r="X33" s="166"/>
      <c r="Y33" s="166"/>
      <c r="Z33" s="166">
        <f t="shared" si="3"/>
        <v>0</v>
      </c>
    </row>
    <row r="34" spans="1:26" s="112" customFormat="1" ht="28.5" customHeight="1" x14ac:dyDescent="0.2">
      <c r="A34" s="91" t="s">
        <v>364</v>
      </c>
      <c r="B34" s="200" t="s">
        <v>365</v>
      </c>
      <c r="C34" s="119" t="s">
        <v>461</v>
      </c>
      <c r="D34" s="132" t="s">
        <v>462</v>
      </c>
      <c r="E34" s="201">
        <v>20256420008783</v>
      </c>
      <c r="F34" s="132" t="s">
        <v>458</v>
      </c>
      <c r="G34" s="164">
        <v>45847</v>
      </c>
      <c r="H34" s="164">
        <v>46211</v>
      </c>
      <c r="I34" s="119" t="s">
        <v>463</v>
      </c>
      <c r="J34" s="119" t="s">
        <v>464</v>
      </c>
      <c r="K34" s="165">
        <f>1-M34/58480000</f>
        <v>0.19918057455540361</v>
      </c>
      <c r="L34" s="119"/>
      <c r="M34" s="166">
        <v>46831920</v>
      </c>
      <c r="N34" s="166"/>
      <c r="O34" s="167"/>
      <c r="P34" s="167">
        <v>5004862</v>
      </c>
      <c r="Q34" s="166"/>
      <c r="R34" s="166"/>
      <c r="S34" s="166">
        <v>10000000</v>
      </c>
      <c r="T34" s="166"/>
      <c r="U34" s="166">
        <f>M34-P34-R34</f>
        <v>41827058</v>
      </c>
      <c r="V34" s="166"/>
      <c r="W34" s="166"/>
      <c r="X34" s="166"/>
      <c r="Y34" s="166"/>
      <c r="Z34" s="166"/>
    </row>
    <row r="35" spans="1:26" s="112" customFormat="1" ht="28.5" hidden="1" customHeight="1" x14ac:dyDescent="0.2">
      <c r="A35" s="91" t="s">
        <v>364</v>
      </c>
      <c r="B35" s="200" t="s">
        <v>365</v>
      </c>
      <c r="C35" s="119" t="s">
        <v>465</v>
      </c>
      <c r="D35" s="132" t="s">
        <v>466</v>
      </c>
      <c r="E35" s="201">
        <v>20256420015853</v>
      </c>
      <c r="F35" s="132" t="s">
        <v>458</v>
      </c>
      <c r="G35" s="164">
        <v>46008</v>
      </c>
      <c r="H35" s="164">
        <v>46189</v>
      </c>
      <c r="I35" s="119" t="s">
        <v>379</v>
      </c>
      <c r="J35" s="119" t="s">
        <v>370</v>
      </c>
      <c r="K35" s="165">
        <v>0</v>
      </c>
      <c r="L35" s="119"/>
      <c r="M35" s="166">
        <v>214067289</v>
      </c>
      <c r="N35" s="168"/>
      <c r="O35" s="166"/>
      <c r="P35" s="166"/>
      <c r="Q35" s="179">
        <f>7865657</f>
        <v>7865657</v>
      </c>
      <c r="R35" s="116"/>
      <c r="S35" s="166">
        <v>35677882</v>
      </c>
      <c r="T35" s="166">
        <v>35677882</v>
      </c>
      <c r="U35" s="166">
        <v>35677882</v>
      </c>
      <c r="V35" s="166">
        <v>35677882</v>
      </c>
      <c r="W35" s="166">
        <v>35677882</v>
      </c>
      <c r="X35" s="166"/>
      <c r="Y35" s="166">
        <v>18077879</v>
      </c>
      <c r="Z35" s="166">
        <f t="shared" si="3"/>
        <v>9734343</v>
      </c>
    </row>
    <row r="36" spans="1:26" s="112" customFormat="1" ht="28.5" hidden="1" customHeight="1" x14ac:dyDescent="0.2">
      <c r="A36" s="91" t="s">
        <v>364</v>
      </c>
      <c r="B36" s="200" t="s">
        <v>365</v>
      </c>
      <c r="C36" s="119" t="s">
        <v>467</v>
      </c>
      <c r="D36" s="132" t="s">
        <v>468</v>
      </c>
      <c r="E36" s="201">
        <v>20256420016223</v>
      </c>
      <c r="F36" s="132" t="s">
        <v>469</v>
      </c>
      <c r="G36" s="164">
        <v>46020</v>
      </c>
      <c r="H36" s="164">
        <v>46134</v>
      </c>
      <c r="I36" s="119" t="s">
        <v>470</v>
      </c>
      <c r="J36" s="119" t="s">
        <v>370</v>
      </c>
      <c r="K36" s="165">
        <v>0</v>
      </c>
      <c r="L36" s="119"/>
      <c r="M36" s="166">
        <v>508835566</v>
      </c>
      <c r="N36" s="168"/>
      <c r="O36" s="67"/>
      <c r="P36" s="67"/>
      <c r="Q36" s="179">
        <v>6417685</v>
      </c>
      <c r="R36" s="166">
        <v>74933285</v>
      </c>
      <c r="S36" s="166">
        <v>154055600</v>
      </c>
      <c r="T36" s="166">
        <v>154055600</v>
      </c>
      <c r="U36" s="166">
        <v>117550382</v>
      </c>
      <c r="V36" s="166"/>
      <c r="W36" s="166"/>
      <c r="X36" s="166"/>
      <c r="Y36" s="166"/>
      <c r="Z36" s="166">
        <f t="shared" si="3"/>
        <v>1823014</v>
      </c>
    </row>
    <row r="37" spans="1:26" s="112" customFormat="1" ht="28.5" hidden="1" customHeight="1" x14ac:dyDescent="0.2">
      <c r="A37" s="91" t="s">
        <v>364</v>
      </c>
      <c r="B37" s="200" t="s">
        <v>365</v>
      </c>
      <c r="C37" s="119" t="s">
        <v>471</v>
      </c>
      <c r="D37" s="132" t="s">
        <v>472</v>
      </c>
      <c r="E37" s="201">
        <v>20256420009113</v>
      </c>
      <c r="F37" s="132" t="s">
        <v>469</v>
      </c>
      <c r="G37" s="164">
        <v>45822</v>
      </c>
      <c r="H37" s="164">
        <v>46019</v>
      </c>
      <c r="I37" s="119" t="s">
        <v>473</v>
      </c>
      <c r="J37" s="119" t="s">
        <v>370</v>
      </c>
      <c r="K37" s="165">
        <f>1-1/6</f>
        <v>0.83333333333333337</v>
      </c>
      <c r="L37" s="119"/>
      <c r="M37" s="166">
        <v>80765850</v>
      </c>
      <c r="N37" s="166"/>
      <c r="O37" s="163"/>
      <c r="P37" s="163"/>
      <c r="Q37" s="166"/>
      <c r="R37" s="166">
        <v>58408432</v>
      </c>
      <c r="S37" s="166"/>
      <c r="T37" s="166"/>
      <c r="U37" s="166"/>
      <c r="V37" s="166"/>
      <c r="W37" s="166"/>
      <c r="X37" s="166"/>
      <c r="Y37" s="166">
        <f>M37-R37</f>
        <v>22357418</v>
      </c>
      <c r="Z37" s="166">
        <f t="shared" si="3"/>
        <v>0</v>
      </c>
    </row>
    <row r="38" spans="1:26" s="112" customFormat="1" ht="28.5" hidden="1" customHeight="1" x14ac:dyDescent="0.2">
      <c r="A38" s="91" t="s">
        <v>364</v>
      </c>
      <c r="B38" s="200" t="s">
        <v>365</v>
      </c>
      <c r="C38" s="119" t="s">
        <v>474</v>
      </c>
      <c r="D38" s="132" t="s">
        <v>444</v>
      </c>
      <c r="E38" s="201">
        <v>20256420012753</v>
      </c>
      <c r="F38" s="132" t="s">
        <v>469</v>
      </c>
      <c r="G38" s="164">
        <v>45931</v>
      </c>
      <c r="H38" s="164">
        <v>45747</v>
      </c>
      <c r="I38" s="119" t="s">
        <v>475</v>
      </c>
      <c r="J38" s="119" t="s">
        <v>370</v>
      </c>
      <c r="K38" s="165">
        <f>2/6</f>
        <v>0.33333333333333331</v>
      </c>
      <c r="L38" s="119"/>
      <c r="M38" s="174">
        <f>50000000*4-(O38)</f>
        <v>175000000</v>
      </c>
      <c r="N38" s="166"/>
      <c r="O38" s="174">
        <f>12500000*2</f>
        <v>25000000</v>
      </c>
      <c r="P38" s="116"/>
      <c r="Q38" s="166">
        <f>12500000</f>
        <v>12500000</v>
      </c>
      <c r="R38" s="166">
        <v>12500000</v>
      </c>
      <c r="S38" s="166"/>
      <c r="T38" s="166"/>
      <c r="U38" s="166"/>
      <c r="V38" s="166"/>
      <c r="W38" s="166"/>
      <c r="X38" s="166"/>
      <c r="Y38" s="166"/>
      <c r="Z38" s="166">
        <f t="shared" si="3"/>
        <v>125000000</v>
      </c>
    </row>
    <row r="39" spans="1:26" s="112" customFormat="1" ht="28.5" customHeight="1" x14ac:dyDescent="0.2">
      <c r="A39" s="91" t="s">
        <v>364</v>
      </c>
      <c r="B39" s="200" t="s">
        <v>365</v>
      </c>
      <c r="C39" s="119" t="s">
        <v>476</v>
      </c>
      <c r="D39" s="132" t="s">
        <v>374</v>
      </c>
      <c r="E39" s="201">
        <v>20256420015913</v>
      </c>
      <c r="F39" s="132" t="s">
        <v>368</v>
      </c>
      <c r="G39" s="164">
        <v>46021</v>
      </c>
      <c r="H39" s="164">
        <v>46262</v>
      </c>
      <c r="I39" s="119"/>
      <c r="J39" s="119" t="s">
        <v>370</v>
      </c>
      <c r="K39" s="165">
        <v>0</v>
      </c>
      <c r="L39" s="119"/>
      <c r="M39" s="166">
        <f>12500000*4</f>
        <v>50000000</v>
      </c>
      <c r="N39" s="166"/>
      <c r="O39" s="166">
        <v>2500000</v>
      </c>
      <c r="P39" s="166">
        <v>2500000</v>
      </c>
      <c r="Q39" s="166">
        <v>2500000</v>
      </c>
      <c r="R39" s="166">
        <v>2500000</v>
      </c>
      <c r="S39" s="166">
        <v>2500000</v>
      </c>
      <c r="T39" s="166">
        <v>2500000</v>
      </c>
      <c r="U39" s="166">
        <v>2500000</v>
      </c>
      <c r="V39" s="166">
        <v>2500000</v>
      </c>
      <c r="W39" s="166">
        <v>2500000</v>
      </c>
      <c r="X39" s="166"/>
      <c r="Y39" s="166">
        <v>26000000</v>
      </c>
      <c r="Z39" s="166">
        <f t="shared" si="3"/>
        <v>1500000</v>
      </c>
    </row>
    <row r="40" spans="1:26" ht="28.5" hidden="1" customHeight="1" x14ac:dyDescent="0.2">
      <c r="A40" s="91" t="s">
        <v>364</v>
      </c>
      <c r="B40" s="202" t="s">
        <v>365</v>
      </c>
      <c r="C40" s="169">
        <v>128780</v>
      </c>
      <c r="D40" s="203" t="s">
        <v>477</v>
      </c>
      <c r="E40" s="204"/>
      <c r="F40" s="203"/>
      <c r="G40" s="170"/>
      <c r="H40" s="170"/>
      <c r="I40" s="169"/>
      <c r="J40" s="169"/>
      <c r="K40" s="171"/>
      <c r="L40" s="169"/>
      <c r="M40" s="172">
        <v>8527084</v>
      </c>
      <c r="N40" s="172">
        <v>8527084</v>
      </c>
      <c r="O40" s="173"/>
      <c r="P40" s="172"/>
      <c r="Q40" s="172"/>
      <c r="R40" s="173"/>
      <c r="S40" s="172"/>
      <c r="T40" s="172"/>
      <c r="U40" s="173"/>
      <c r="V40" s="172"/>
      <c r="W40" s="172"/>
      <c r="X40" s="172"/>
      <c r="Y40" s="172"/>
      <c r="Z40" s="172">
        <f t="shared" si="2"/>
        <v>0</v>
      </c>
    </row>
    <row r="41" spans="1:26" ht="28.5" hidden="1" customHeight="1" x14ac:dyDescent="0.2">
      <c r="A41" s="91" t="s">
        <v>364</v>
      </c>
      <c r="B41" s="202" t="s">
        <v>365</v>
      </c>
      <c r="C41" s="169">
        <v>128780</v>
      </c>
      <c r="D41" s="203" t="s">
        <v>478</v>
      </c>
      <c r="E41" s="204"/>
      <c r="F41" s="203"/>
      <c r="G41" s="170"/>
      <c r="H41" s="170"/>
      <c r="I41" s="169"/>
      <c r="J41" s="169"/>
      <c r="K41" s="171"/>
      <c r="L41" s="169"/>
      <c r="M41" s="172">
        <v>8527084</v>
      </c>
      <c r="N41" s="172">
        <v>8527084</v>
      </c>
      <c r="O41" s="173"/>
      <c r="P41" s="172"/>
      <c r="Q41" s="172"/>
      <c r="R41" s="173"/>
      <c r="S41" s="172"/>
      <c r="T41" s="172"/>
      <c r="U41" s="173"/>
      <c r="V41" s="172"/>
      <c r="W41" s="172"/>
      <c r="X41" s="172"/>
      <c r="Y41" s="172"/>
      <c r="Z41" s="172">
        <f t="shared" si="2"/>
        <v>0</v>
      </c>
    </row>
    <row r="42" spans="1:26" ht="28.5" hidden="1" customHeight="1" x14ac:dyDescent="0.2">
      <c r="A42" s="91" t="s">
        <v>364</v>
      </c>
      <c r="B42" s="202" t="s">
        <v>365</v>
      </c>
      <c r="C42" s="169">
        <v>128780</v>
      </c>
      <c r="D42" s="203" t="s">
        <v>479</v>
      </c>
      <c r="E42" s="204"/>
      <c r="F42" s="203"/>
      <c r="G42" s="170"/>
      <c r="H42" s="170"/>
      <c r="I42" s="169"/>
      <c r="J42" s="169"/>
      <c r="K42" s="171"/>
      <c r="L42" s="169"/>
      <c r="M42" s="172">
        <v>8527084</v>
      </c>
      <c r="N42" s="172">
        <v>8527084</v>
      </c>
      <c r="O42" s="173"/>
      <c r="P42" s="172"/>
      <c r="Q42" s="172"/>
      <c r="R42" s="173"/>
      <c r="S42" s="172"/>
      <c r="T42" s="172"/>
      <c r="U42" s="173"/>
      <c r="V42" s="172"/>
      <c r="W42" s="172"/>
      <c r="X42" s="172"/>
      <c r="Y42" s="172"/>
      <c r="Z42" s="172">
        <f t="shared" si="2"/>
        <v>0</v>
      </c>
    </row>
    <row r="43" spans="1:26" ht="28.5" hidden="1" customHeight="1" x14ac:dyDescent="0.2">
      <c r="A43" s="91" t="s">
        <v>364</v>
      </c>
      <c r="B43" s="202" t="s">
        <v>365</v>
      </c>
      <c r="C43" s="169">
        <v>128780</v>
      </c>
      <c r="D43" s="203" t="s">
        <v>480</v>
      </c>
      <c r="E43" s="204"/>
      <c r="F43" s="203"/>
      <c r="G43" s="170"/>
      <c r="H43" s="170"/>
      <c r="I43" s="169"/>
      <c r="J43" s="169"/>
      <c r="K43" s="171"/>
      <c r="L43" s="169"/>
      <c r="M43" s="172">
        <v>8527084</v>
      </c>
      <c r="N43" s="172">
        <v>8527084</v>
      </c>
      <c r="O43" s="173"/>
      <c r="P43" s="172"/>
      <c r="Q43" s="172"/>
      <c r="R43" s="173"/>
      <c r="S43" s="172"/>
      <c r="T43" s="172"/>
      <c r="U43" s="173"/>
      <c r="V43" s="172"/>
      <c r="W43" s="172"/>
      <c r="X43" s="172"/>
      <c r="Y43" s="172"/>
      <c r="Z43" s="172">
        <f t="shared" si="2"/>
        <v>0</v>
      </c>
    </row>
    <row r="44" spans="1:26" ht="28.5" hidden="1" customHeight="1" x14ac:dyDescent="0.2">
      <c r="A44" s="91" t="s">
        <v>364</v>
      </c>
      <c r="B44" s="202" t="s">
        <v>365</v>
      </c>
      <c r="C44" s="169">
        <v>128780</v>
      </c>
      <c r="D44" s="203" t="s">
        <v>481</v>
      </c>
      <c r="E44" s="204"/>
      <c r="F44" s="203"/>
      <c r="G44" s="170"/>
      <c r="H44" s="170"/>
      <c r="I44" s="169"/>
      <c r="J44" s="169"/>
      <c r="K44" s="171"/>
      <c r="L44" s="169"/>
      <c r="M44" s="172">
        <v>8527084</v>
      </c>
      <c r="N44" s="172">
        <v>8527084</v>
      </c>
      <c r="O44" s="173"/>
      <c r="P44" s="172"/>
      <c r="Q44" s="172"/>
      <c r="R44" s="173"/>
      <c r="S44" s="172"/>
      <c r="T44" s="172"/>
      <c r="U44" s="173"/>
      <c r="V44" s="172"/>
      <c r="W44" s="172"/>
      <c r="X44" s="172"/>
      <c r="Y44" s="172"/>
      <c r="Z44" s="172">
        <f t="shared" si="2"/>
        <v>0</v>
      </c>
    </row>
    <row r="45" spans="1:26" ht="28.5" hidden="1" customHeight="1" x14ac:dyDescent="0.2">
      <c r="A45" s="91" t="s">
        <v>364</v>
      </c>
      <c r="B45" s="202" t="s">
        <v>365</v>
      </c>
      <c r="C45" s="169">
        <v>128780</v>
      </c>
      <c r="D45" s="203" t="s">
        <v>482</v>
      </c>
      <c r="E45" s="204"/>
      <c r="F45" s="203"/>
      <c r="G45" s="170"/>
      <c r="H45" s="170"/>
      <c r="I45" s="169"/>
      <c r="J45" s="169"/>
      <c r="K45" s="171"/>
      <c r="L45" s="169"/>
      <c r="M45" s="172">
        <v>8527084</v>
      </c>
      <c r="N45" s="172">
        <v>8527084</v>
      </c>
      <c r="O45" s="173"/>
      <c r="P45" s="172"/>
      <c r="Q45" s="172"/>
      <c r="R45" s="173"/>
      <c r="S45" s="172"/>
      <c r="T45" s="172"/>
      <c r="U45" s="173"/>
      <c r="V45" s="172"/>
      <c r="W45" s="172"/>
      <c r="X45" s="172"/>
      <c r="Y45" s="172"/>
      <c r="Z45" s="172">
        <f t="shared" si="2"/>
        <v>0</v>
      </c>
    </row>
    <row r="46" spans="1:26" ht="28.5" hidden="1" customHeight="1" x14ac:dyDescent="0.2">
      <c r="A46" s="91" t="s">
        <v>364</v>
      </c>
      <c r="B46" s="202" t="s">
        <v>365</v>
      </c>
      <c r="C46" s="169">
        <v>128780</v>
      </c>
      <c r="D46" s="203" t="s">
        <v>483</v>
      </c>
      <c r="E46" s="204"/>
      <c r="F46" s="203"/>
      <c r="G46" s="170"/>
      <c r="H46" s="170"/>
      <c r="I46" s="169"/>
      <c r="J46" s="169"/>
      <c r="K46" s="171"/>
      <c r="L46" s="169"/>
      <c r="M46" s="172">
        <v>8527084</v>
      </c>
      <c r="N46" s="172">
        <v>8527084</v>
      </c>
      <c r="O46" s="173"/>
      <c r="P46" s="172"/>
      <c r="Q46" s="172"/>
      <c r="R46" s="173"/>
      <c r="S46" s="172"/>
      <c r="T46" s="172"/>
      <c r="U46" s="173"/>
      <c r="V46" s="172"/>
      <c r="W46" s="172"/>
      <c r="X46" s="172"/>
      <c r="Y46" s="172"/>
      <c r="Z46" s="172">
        <f t="shared" si="2"/>
        <v>0</v>
      </c>
    </row>
    <row r="47" spans="1:26" s="112" customFormat="1" ht="28.5" hidden="1" customHeight="1" x14ac:dyDescent="0.2">
      <c r="A47" s="91" t="s">
        <v>364</v>
      </c>
      <c r="B47" s="200" t="s">
        <v>365</v>
      </c>
      <c r="C47" s="119" t="s">
        <v>484</v>
      </c>
      <c r="D47" s="132" t="s">
        <v>485</v>
      </c>
      <c r="E47" s="204" t="s">
        <v>486</v>
      </c>
      <c r="F47" s="208" t="s">
        <v>487</v>
      </c>
      <c r="G47" s="170" t="s">
        <v>488</v>
      </c>
      <c r="H47" s="170"/>
      <c r="I47" s="169" t="s">
        <v>379</v>
      </c>
      <c r="J47" s="169" t="s">
        <v>489</v>
      </c>
      <c r="K47" s="165"/>
      <c r="L47" s="119"/>
      <c r="M47" s="166">
        <v>188551752</v>
      </c>
      <c r="N47" s="166"/>
      <c r="O47" s="166"/>
      <c r="P47" s="166"/>
      <c r="Q47" s="166">
        <f>M47</f>
        <v>188551752</v>
      </c>
      <c r="R47" s="166"/>
      <c r="S47" s="166"/>
      <c r="T47" s="166"/>
      <c r="U47" s="166"/>
      <c r="V47" s="166"/>
      <c r="W47" s="166"/>
      <c r="X47" s="166"/>
      <c r="Y47" s="166"/>
      <c r="Z47" s="166">
        <f t="shared" si="2"/>
        <v>0</v>
      </c>
    </row>
    <row r="48" spans="1:26" s="112" customFormat="1" ht="28.5" hidden="1" customHeight="1" x14ac:dyDescent="0.2">
      <c r="A48" s="91" t="s">
        <v>364</v>
      </c>
      <c r="B48" s="200" t="s">
        <v>365</v>
      </c>
      <c r="C48" s="119" t="s">
        <v>490</v>
      </c>
      <c r="D48" s="132" t="s">
        <v>491</v>
      </c>
      <c r="E48" s="201" t="s">
        <v>492</v>
      </c>
      <c r="F48" s="208" t="s">
        <v>493</v>
      </c>
      <c r="G48" s="164" t="s">
        <v>488</v>
      </c>
      <c r="H48" s="164"/>
      <c r="I48" s="119"/>
      <c r="J48" s="119"/>
      <c r="K48" s="165">
        <v>0</v>
      </c>
      <c r="L48" s="119"/>
      <c r="M48" s="166">
        <v>39858000</v>
      </c>
      <c r="N48" s="166"/>
      <c r="O48" s="167"/>
      <c r="P48" s="167"/>
      <c r="Q48" s="166">
        <f>M48/3</f>
        <v>13286000</v>
      </c>
      <c r="R48" s="166">
        <f>M48/3</f>
        <v>13286000</v>
      </c>
      <c r="S48" s="166">
        <f>M48/3</f>
        <v>13286000</v>
      </c>
      <c r="T48" s="166"/>
      <c r="U48" s="166"/>
      <c r="V48" s="166"/>
      <c r="W48" s="166"/>
      <c r="X48" s="166"/>
      <c r="Y48" s="166"/>
      <c r="Z48" s="166">
        <f t="shared" si="2"/>
        <v>0</v>
      </c>
    </row>
    <row r="49" spans="1:26" s="112" customFormat="1" ht="28.5" hidden="1" customHeight="1" x14ac:dyDescent="0.2">
      <c r="A49" s="91" t="s">
        <v>364</v>
      </c>
      <c r="B49" s="200" t="s">
        <v>365</v>
      </c>
      <c r="C49" s="119" t="s">
        <v>494</v>
      </c>
      <c r="D49" s="132" t="s">
        <v>455</v>
      </c>
      <c r="E49" s="201">
        <v>20256420006283</v>
      </c>
      <c r="F49" s="132" t="s">
        <v>495</v>
      </c>
      <c r="G49" s="164">
        <v>45779</v>
      </c>
      <c r="H49" s="164">
        <v>46082</v>
      </c>
      <c r="I49" s="119" t="s">
        <v>496</v>
      </c>
      <c r="J49" s="119"/>
      <c r="K49" s="165"/>
      <c r="L49" s="119"/>
      <c r="M49" s="174">
        <f>80244375-O49</f>
        <v>62322919</v>
      </c>
      <c r="N49" s="168"/>
      <c r="O49" s="117">
        <v>17921456</v>
      </c>
      <c r="P49" s="67"/>
      <c r="Q49" s="179">
        <f>8915996*2</f>
        <v>17831992</v>
      </c>
      <c r="R49" s="166">
        <v>8915996</v>
      </c>
      <c r="S49" s="166">
        <v>8915996</v>
      </c>
      <c r="T49" s="166">
        <v>8915996</v>
      </c>
      <c r="U49" s="166"/>
      <c r="V49" s="166"/>
      <c r="W49" s="166"/>
      <c r="X49" s="166"/>
      <c r="Y49" s="166"/>
      <c r="Z49" s="166">
        <f>M49-SUM(N49:Y49)</f>
        <v>-178517</v>
      </c>
    </row>
    <row r="50" spans="1:26" ht="28.5" hidden="1" customHeight="1" x14ac:dyDescent="0.2">
      <c r="A50" s="91" t="s">
        <v>364</v>
      </c>
      <c r="B50" s="202" t="s">
        <v>365</v>
      </c>
      <c r="C50" s="169">
        <v>128783</v>
      </c>
      <c r="D50" s="203" t="s">
        <v>497</v>
      </c>
      <c r="E50" s="204"/>
      <c r="F50" s="203"/>
      <c r="G50" s="170"/>
      <c r="H50" s="170"/>
      <c r="I50" s="169"/>
      <c r="J50" s="169"/>
      <c r="K50" s="171"/>
      <c r="L50" s="169"/>
      <c r="M50" s="172">
        <v>3174168</v>
      </c>
      <c r="N50" s="172">
        <v>3174168</v>
      </c>
      <c r="O50" s="180"/>
      <c r="P50" s="181"/>
      <c r="Q50" s="172"/>
      <c r="R50" s="173"/>
      <c r="S50" s="172"/>
      <c r="T50" s="172"/>
      <c r="U50" s="173"/>
      <c r="V50" s="172"/>
      <c r="W50" s="172"/>
      <c r="X50" s="172"/>
      <c r="Y50" s="172"/>
      <c r="Z50" s="172">
        <f t="shared" si="2"/>
        <v>0</v>
      </c>
    </row>
    <row r="51" spans="1:26" ht="28.5" hidden="1" customHeight="1" x14ac:dyDescent="0.2">
      <c r="A51" s="91" t="s">
        <v>364</v>
      </c>
      <c r="B51" s="202" t="s">
        <v>365</v>
      </c>
      <c r="C51" s="169">
        <v>128783</v>
      </c>
      <c r="D51" s="203" t="s">
        <v>498</v>
      </c>
      <c r="E51" s="204"/>
      <c r="F51" s="203"/>
      <c r="G51" s="170"/>
      <c r="H51" s="170"/>
      <c r="I51" s="169"/>
      <c r="J51" s="169"/>
      <c r="K51" s="171"/>
      <c r="L51" s="169"/>
      <c r="M51" s="172">
        <v>1058058</v>
      </c>
      <c r="N51" s="172">
        <v>1058058</v>
      </c>
      <c r="O51" s="173"/>
      <c r="P51" s="172"/>
      <c r="Q51" s="172"/>
      <c r="R51" s="173"/>
      <c r="S51" s="172"/>
      <c r="T51" s="172"/>
      <c r="U51" s="173"/>
      <c r="V51" s="172"/>
      <c r="W51" s="172"/>
      <c r="X51" s="172"/>
      <c r="Y51" s="172"/>
      <c r="Z51" s="172">
        <f t="shared" si="2"/>
        <v>0</v>
      </c>
    </row>
    <row r="52" spans="1:26" ht="28.5" hidden="1" customHeight="1" x14ac:dyDescent="0.2">
      <c r="A52" s="91" t="s">
        <v>364</v>
      </c>
      <c r="B52" s="202" t="s">
        <v>365</v>
      </c>
      <c r="C52" s="169">
        <v>128783</v>
      </c>
      <c r="D52" s="203" t="s">
        <v>499</v>
      </c>
      <c r="E52" s="204"/>
      <c r="F52" s="203"/>
      <c r="G52" s="170"/>
      <c r="H52" s="170"/>
      <c r="I52" s="169"/>
      <c r="J52" s="169"/>
      <c r="K52" s="171"/>
      <c r="L52" s="169"/>
      <c r="M52" s="172">
        <v>1058058</v>
      </c>
      <c r="N52" s="172">
        <v>1058058</v>
      </c>
      <c r="O52" s="173"/>
      <c r="P52" s="172"/>
      <c r="Q52" s="172"/>
      <c r="R52" s="173"/>
      <c r="S52" s="172"/>
      <c r="T52" s="172"/>
      <c r="U52" s="173"/>
      <c r="V52" s="172"/>
      <c r="W52" s="172"/>
      <c r="X52" s="172"/>
      <c r="Y52" s="172"/>
      <c r="Z52" s="172">
        <f t="shared" si="2"/>
        <v>0</v>
      </c>
    </row>
    <row r="53" spans="1:26" ht="28.5" hidden="1" customHeight="1" x14ac:dyDescent="0.2">
      <c r="A53" s="91" t="s">
        <v>364</v>
      </c>
      <c r="B53" s="202" t="s">
        <v>365</v>
      </c>
      <c r="C53" s="169">
        <v>128783</v>
      </c>
      <c r="D53" s="203" t="s">
        <v>500</v>
      </c>
      <c r="E53" s="204"/>
      <c r="F53" s="203"/>
      <c r="G53" s="170"/>
      <c r="H53" s="170"/>
      <c r="I53" s="169"/>
      <c r="J53" s="169"/>
      <c r="K53" s="171"/>
      <c r="L53" s="169"/>
      <c r="M53" s="172">
        <v>1058058</v>
      </c>
      <c r="N53" s="172">
        <v>1058058</v>
      </c>
      <c r="O53" s="173"/>
      <c r="P53" s="172"/>
      <c r="Q53" s="172"/>
      <c r="R53" s="173"/>
      <c r="S53" s="172"/>
      <c r="T53" s="172"/>
      <c r="U53" s="173"/>
      <c r="V53" s="172"/>
      <c r="W53" s="172"/>
      <c r="X53" s="172"/>
      <c r="Y53" s="172"/>
      <c r="Z53" s="172">
        <f t="shared" si="2"/>
        <v>0</v>
      </c>
    </row>
    <row r="54" spans="1:26" ht="28.5" hidden="1" customHeight="1" x14ac:dyDescent="0.2">
      <c r="A54" s="91" t="s">
        <v>364</v>
      </c>
      <c r="B54" s="202" t="s">
        <v>365</v>
      </c>
      <c r="C54" s="169">
        <v>128783</v>
      </c>
      <c r="D54" s="203" t="s">
        <v>501</v>
      </c>
      <c r="E54" s="204"/>
      <c r="F54" s="203"/>
      <c r="G54" s="170"/>
      <c r="H54" s="170"/>
      <c r="I54" s="169"/>
      <c r="J54" s="169"/>
      <c r="K54" s="171"/>
      <c r="L54" s="169"/>
      <c r="M54" s="172">
        <v>1058058</v>
      </c>
      <c r="N54" s="172">
        <v>1058058</v>
      </c>
      <c r="O54" s="173"/>
      <c r="P54" s="172"/>
      <c r="Q54" s="172"/>
      <c r="R54" s="173"/>
      <c r="S54" s="172"/>
      <c r="T54" s="172"/>
      <c r="U54" s="173"/>
      <c r="V54" s="172"/>
      <c r="W54" s="172"/>
      <c r="X54" s="172"/>
      <c r="Y54" s="172"/>
      <c r="Z54" s="172">
        <f t="shared" si="2"/>
        <v>0</v>
      </c>
    </row>
    <row r="55" spans="1:26" s="112" customFormat="1" ht="28.5" hidden="1" customHeight="1" x14ac:dyDescent="0.2">
      <c r="A55" s="91" t="s">
        <v>364</v>
      </c>
      <c r="B55" s="200" t="s">
        <v>365</v>
      </c>
      <c r="C55" s="119" t="s">
        <v>502</v>
      </c>
      <c r="D55" s="132" t="s">
        <v>425</v>
      </c>
      <c r="E55" s="201"/>
      <c r="F55" s="132" t="s">
        <v>419</v>
      </c>
      <c r="G55" s="164"/>
      <c r="H55" s="164"/>
      <c r="I55" s="119" t="s">
        <v>503</v>
      </c>
      <c r="J55" s="119"/>
      <c r="K55" s="165"/>
      <c r="L55" s="119"/>
      <c r="M55" s="174">
        <v>235134578</v>
      </c>
      <c r="N55" s="166"/>
      <c r="O55" s="174">
        <v>235134578</v>
      </c>
      <c r="P55" s="166"/>
      <c r="Q55" s="166"/>
      <c r="R55" s="166"/>
      <c r="S55" s="166"/>
      <c r="T55" s="166"/>
      <c r="U55" s="166"/>
      <c r="V55" s="166"/>
      <c r="W55" s="166"/>
      <c r="X55" s="166"/>
      <c r="Y55" s="166"/>
      <c r="Z55" s="166">
        <f t="shared" si="2"/>
        <v>0</v>
      </c>
    </row>
    <row r="56" spans="1:26" s="112" customFormat="1" ht="28.5" hidden="1" customHeight="1" x14ac:dyDescent="0.2">
      <c r="A56" s="91" t="s">
        <v>364</v>
      </c>
      <c r="B56" s="200" t="s">
        <v>365</v>
      </c>
      <c r="C56" s="119" t="s">
        <v>504</v>
      </c>
      <c r="D56" s="132" t="s">
        <v>505</v>
      </c>
      <c r="E56" s="201">
        <v>20256420015943</v>
      </c>
      <c r="F56" s="132" t="s">
        <v>495</v>
      </c>
      <c r="G56" s="164"/>
      <c r="H56" s="164"/>
      <c r="I56" s="119" t="s">
        <v>506</v>
      </c>
      <c r="J56" s="119"/>
      <c r="K56" s="165"/>
      <c r="L56" s="119"/>
      <c r="M56" s="174">
        <v>13723082</v>
      </c>
      <c r="N56" s="166"/>
      <c r="O56" s="174">
        <f>M56</f>
        <v>13723082</v>
      </c>
      <c r="P56" s="167"/>
      <c r="Q56" s="166"/>
      <c r="R56" s="166"/>
      <c r="S56" s="166"/>
      <c r="T56" s="166"/>
      <c r="U56" s="166"/>
      <c r="V56" s="166"/>
      <c r="W56" s="166"/>
      <c r="X56" s="166"/>
      <c r="Y56" s="166"/>
      <c r="Z56" s="166">
        <f t="shared" si="2"/>
        <v>0</v>
      </c>
    </row>
    <row r="57" spans="1:26" s="112" customFormat="1" ht="28.5" hidden="1" customHeight="1" x14ac:dyDescent="0.2">
      <c r="A57" s="91" t="s">
        <v>364</v>
      </c>
      <c r="B57" s="200" t="s">
        <v>365</v>
      </c>
      <c r="C57" s="119" t="s">
        <v>507</v>
      </c>
      <c r="D57" s="132" t="s">
        <v>508</v>
      </c>
      <c r="E57" s="204">
        <v>20256420013533</v>
      </c>
      <c r="F57" s="132" t="s">
        <v>392</v>
      </c>
      <c r="G57" s="170">
        <v>45956</v>
      </c>
      <c r="H57" s="170">
        <v>46048</v>
      </c>
      <c r="I57" s="169" t="s">
        <v>509</v>
      </c>
      <c r="J57" s="169" t="s">
        <v>370</v>
      </c>
      <c r="K57" s="165">
        <v>0</v>
      </c>
      <c r="L57" s="119"/>
      <c r="M57" s="174">
        <f>137786853-99512727+72406991</f>
        <v>110681117</v>
      </c>
      <c r="N57" s="166"/>
      <c r="P57" s="67"/>
      <c r="Q57" s="179">
        <v>94590675</v>
      </c>
      <c r="R57" s="166"/>
      <c r="S57" s="166"/>
      <c r="T57" s="166"/>
      <c r="U57" s="166"/>
      <c r="V57" s="166"/>
      <c r="W57" s="166"/>
      <c r="X57" s="166"/>
      <c r="Y57" s="166"/>
      <c r="Z57" s="166">
        <f t="shared" si="2"/>
        <v>16090442</v>
      </c>
    </row>
    <row r="58" spans="1:26" ht="28.5" hidden="1" customHeight="1" x14ac:dyDescent="0.2">
      <c r="A58" s="91" t="s">
        <v>364</v>
      </c>
      <c r="B58" s="202" t="s">
        <v>365</v>
      </c>
      <c r="C58" s="169" t="s">
        <v>510</v>
      </c>
      <c r="D58" s="203" t="s">
        <v>511</v>
      </c>
      <c r="E58" s="204">
        <v>20256420009813</v>
      </c>
      <c r="F58" s="203" t="s">
        <v>512</v>
      </c>
      <c r="G58" s="170">
        <v>45874</v>
      </c>
      <c r="H58" s="170">
        <v>45904</v>
      </c>
      <c r="I58" s="169"/>
      <c r="J58" s="169" t="s">
        <v>489</v>
      </c>
      <c r="K58" s="171"/>
      <c r="L58" s="169"/>
      <c r="M58" s="172">
        <v>333200</v>
      </c>
      <c r="N58" s="172"/>
      <c r="O58" s="173"/>
      <c r="P58" s="181"/>
      <c r="Q58" s="172"/>
      <c r="R58" s="173"/>
      <c r="S58" s="172">
        <f>M58</f>
        <v>333200</v>
      </c>
      <c r="T58" s="172"/>
      <c r="U58" s="173"/>
      <c r="V58" s="172"/>
      <c r="W58" s="172"/>
      <c r="X58" s="172"/>
      <c r="Y58" s="172"/>
      <c r="Z58" s="172">
        <f t="shared" si="2"/>
        <v>0</v>
      </c>
    </row>
    <row r="59" spans="1:26" ht="28.5" hidden="1" customHeight="1" x14ac:dyDescent="0.2">
      <c r="A59" s="91" t="s">
        <v>364</v>
      </c>
      <c r="B59" s="202" t="s">
        <v>365</v>
      </c>
      <c r="C59" s="169">
        <v>4362925</v>
      </c>
      <c r="D59" s="203" t="s">
        <v>513</v>
      </c>
      <c r="E59" s="204"/>
      <c r="F59" s="203"/>
      <c r="G59" s="170"/>
      <c r="H59" s="170"/>
      <c r="I59" s="169"/>
      <c r="J59" s="169"/>
      <c r="K59" s="171"/>
      <c r="L59" s="169"/>
      <c r="M59" s="172">
        <v>28570</v>
      </c>
      <c r="N59" s="172">
        <v>28570</v>
      </c>
      <c r="O59" s="173"/>
      <c r="P59" s="172"/>
      <c r="Q59" s="172"/>
      <c r="R59" s="173"/>
      <c r="S59" s="172"/>
      <c r="T59" s="172"/>
      <c r="U59" s="173"/>
      <c r="V59" s="172"/>
      <c r="W59" s="172"/>
      <c r="X59" s="172"/>
      <c r="Y59" s="172"/>
      <c r="Z59" s="172">
        <f t="shared" si="2"/>
        <v>0</v>
      </c>
    </row>
    <row r="60" spans="1:26" ht="28.5" hidden="1" customHeight="1" x14ac:dyDescent="0.2">
      <c r="A60" s="91" t="s">
        <v>364</v>
      </c>
      <c r="B60" s="202" t="s">
        <v>365</v>
      </c>
      <c r="C60" s="169" t="s">
        <v>514</v>
      </c>
      <c r="D60" s="203" t="s">
        <v>515</v>
      </c>
      <c r="E60" s="204"/>
      <c r="F60" s="203"/>
      <c r="G60" s="170"/>
      <c r="H60" s="170"/>
      <c r="I60" s="169"/>
      <c r="J60" s="169"/>
      <c r="K60" s="171"/>
      <c r="L60" s="169"/>
      <c r="M60" s="172">
        <v>9297600</v>
      </c>
      <c r="N60" s="172">
        <v>9297600</v>
      </c>
      <c r="O60" s="173"/>
      <c r="P60" s="172"/>
      <c r="Q60" s="172"/>
      <c r="R60" s="173"/>
      <c r="S60" s="172"/>
      <c r="T60" s="172"/>
      <c r="U60" s="173"/>
      <c r="V60" s="172"/>
      <c r="W60" s="172"/>
      <c r="X60" s="172"/>
      <c r="Y60" s="172"/>
      <c r="Z60" s="172">
        <f t="shared" si="2"/>
        <v>0</v>
      </c>
    </row>
    <row r="61" spans="1:26" ht="28.5" hidden="1" customHeight="1" x14ac:dyDescent="0.2">
      <c r="A61" s="91" t="s">
        <v>364</v>
      </c>
      <c r="B61" s="202" t="s">
        <v>365</v>
      </c>
      <c r="C61" s="169">
        <v>128786</v>
      </c>
      <c r="D61" s="203" t="s">
        <v>516</v>
      </c>
      <c r="E61" s="204"/>
      <c r="F61" s="203"/>
      <c r="G61" s="170"/>
      <c r="H61" s="170"/>
      <c r="I61" s="169"/>
      <c r="J61" s="169"/>
      <c r="K61" s="171"/>
      <c r="L61" s="169"/>
      <c r="M61" s="172">
        <v>4799580</v>
      </c>
      <c r="N61" s="172">
        <v>4799580</v>
      </c>
      <c r="O61" s="173"/>
      <c r="P61" s="172"/>
      <c r="Q61" s="172"/>
      <c r="R61" s="173"/>
      <c r="S61" s="172"/>
      <c r="T61" s="172"/>
      <c r="U61" s="173"/>
      <c r="V61" s="172"/>
      <c r="W61" s="172"/>
      <c r="X61" s="172"/>
      <c r="Y61" s="172"/>
      <c r="Z61" s="172">
        <f t="shared" si="2"/>
        <v>0</v>
      </c>
    </row>
    <row r="62" spans="1:26" ht="28.5" hidden="1" customHeight="1" x14ac:dyDescent="0.2">
      <c r="A62" s="91" t="s">
        <v>364</v>
      </c>
      <c r="B62" s="202" t="s">
        <v>365</v>
      </c>
      <c r="C62" s="169" t="s">
        <v>517</v>
      </c>
      <c r="D62" s="203" t="s">
        <v>367</v>
      </c>
      <c r="E62" s="204" t="s">
        <v>492</v>
      </c>
      <c r="F62" s="209" t="s">
        <v>368</v>
      </c>
      <c r="G62" s="170" t="s">
        <v>488</v>
      </c>
      <c r="H62" s="170"/>
      <c r="I62" s="169"/>
      <c r="J62" s="169"/>
      <c r="K62" s="171"/>
      <c r="L62" s="169"/>
      <c r="M62" s="172">
        <v>34591000</v>
      </c>
      <c r="N62" s="172"/>
      <c r="O62" s="173"/>
      <c r="P62" s="172"/>
      <c r="Q62" s="172"/>
      <c r="R62" s="173">
        <f>M62*0.2</f>
        <v>6918200</v>
      </c>
      <c r="S62" s="172"/>
      <c r="T62" s="172"/>
      <c r="U62" s="173">
        <f>M62*0.2</f>
        <v>6918200</v>
      </c>
      <c r="V62" s="172"/>
      <c r="W62" s="172"/>
      <c r="X62" s="172"/>
      <c r="Y62" s="172">
        <f>20754600</f>
        <v>20754600</v>
      </c>
      <c r="Z62" s="172">
        <f>M62-SUM(N62:Y62)</f>
        <v>0</v>
      </c>
    </row>
    <row r="63" spans="1:26" ht="28.5" hidden="1" customHeight="1" x14ac:dyDescent="0.2">
      <c r="A63" s="91" t="s">
        <v>364</v>
      </c>
      <c r="B63" s="210" t="s">
        <v>365</v>
      </c>
      <c r="C63" s="182" t="s">
        <v>518</v>
      </c>
      <c r="D63" s="211" t="s">
        <v>519</v>
      </c>
      <c r="E63" s="212" t="s">
        <v>492</v>
      </c>
      <c r="F63" s="213" t="s">
        <v>437</v>
      </c>
      <c r="G63" s="183" t="s">
        <v>488</v>
      </c>
      <c r="H63" s="183"/>
      <c r="I63" s="182"/>
      <c r="J63" s="182"/>
      <c r="K63" s="184"/>
      <c r="L63" s="182"/>
      <c r="M63" s="185">
        <v>15946000</v>
      </c>
      <c r="N63" s="185"/>
      <c r="O63" s="186"/>
      <c r="P63" s="185"/>
      <c r="Q63" s="185"/>
      <c r="R63" s="186"/>
      <c r="S63" s="185"/>
      <c r="T63" s="185"/>
      <c r="U63" s="186"/>
      <c r="V63" s="185"/>
      <c r="W63" s="185"/>
      <c r="X63" s="185"/>
      <c r="Y63" s="185">
        <v>15946000</v>
      </c>
      <c r="Z63" s="185">
        <f>M63-SUM(N63:Y63)</f>
        <v>0</v>
      </c>
    </row>
    <row r="64" spans="1:26" s="118" customFormat="1" ht="28.5" customHeight="1" x14ac:dyDescent="0.2">
      <c r="A64" s="91" t="s">
        <v>364</v>
      </c>
      <c r="B64" s="214" t="s">
        <v>365</v>
      </c>
      <c r="C64" s="94"/>
      <c r="D64" s="215"/>
      <c r="E64" s="216"/>
      <c r="F64" s="215"/>
      <c r="G64" s="187"/>
      <c r="H64" s="187"/>
      <c r="I64" s="94"/>
      <c r="J64" s="94"/>
      <c r="K64" s="188"/>
      <c r="L64" s="94"/>
      <c r="M64" s="189">
        <f>SUM(M63,M62,M61,M60,M59,M58,M57,M56,M55,M54,M52:M53,M51,M50,M49,M48,M47,M46,M45,M44,M43,M42,M41,M40,M39,M38,M37,M36,M35,M34,M33,M30,M12)</f>
        <v>1892839219</v>
      </c>
      <c r="N64" s="189">
        <f>SUM(N63,N62,N61,N60,N59,N58,N57,N56,N55,N54,N52:N53,N51,N50,N49,N48,N47,N46,N45,N44,N43,N42,N41,N40,N39,N38,N37,N36,N35,N34,N33,N30,N12)</f>
        <v>81221738</v>
      </c>
      <c r="O64" s="190">
        <f>SUM(O63,O62,O61,O60,O59,O58,O57,O56,O55,O54,O52:O53,O51,O50,O49,O48,O47,O46,O45,O44,O43,O42,O41,O40,O39,O38,O37,Q36,O35,O34,O33,O30,O12)</f>
        <v>300696801</v>
      </c>
      <c r="P64" s="189">
        <f>SUM(P63,P62,P61,P60,P59,P58,P57,P56,P55,P54,P52:P53,P51,P50,Q49,P48,P47,P46,P45,P44,P43,P42,P41,P40,P39,P38,P37,P36,P35,P34,P33)</f>
        <v>37155101</v>
      </c>
      <c r="Q64" s="189">
        <f>SUM(Q63,Q62,Q61,Q60,Q59,Q58,Q57,Q56,Q55,Q54,Q52:Q53,Q51,Q50,R49,Q48,Q47,Q46,Q45,Q44,Q43,Q42,Q41,Q40,Q39,Q38,Q37,Q36,Q35,Q34,Q33)</f>
        <v>334627765</v>
      </c>
      <c r="R64" s="189">
        <f t="shared" ref="R64:Z64" si="4">SUM(R63,R62,R61,R60,R59,R58,R57,R56,R55,R54,R52:R53,R51,R50,S49,R48,R47,R46,R45,R44,R43,R42,R41,R40,R39,R38,R37,R36,R35,R34,R33)</f>
        <v>177461913</v>
      </c>
      <c r="S64" s="189">
        <f t="shared" si="4"/>
        <v>228052337</v>
      </c>
      <c r="T64" s="189">
        <f t="shared" si="4"/>
        <v>192233482</v>
      </c>
      <c r="U64" s="189">
        <f t="shared" si="4"/>
        <v>204473522</v>
      </c>
      <c r="V64" s="189">
        <f t="shared" si="4"/>
        <v>38177882</v>
      </c>
      <c r="W64" s="189">
        <f t="shared" si="4"/>
        <v>38177882</v>
      </c>
      <c r="X64" s="189">
        <f t="shared" si="4"/>
        <v>0</v>
      </c>
      <c r="Y64" s="189">
        <f t="shared" si="4"/>
        <v>102957380</v>
      </c>
      <c r="Z64" s="189">
        <f t="shared" si="4"/>
        <v>154147799</v>
      </c>
    </row>
    <row r="65" spans="1:29" ht="28.5" customHeight="1" x14ac:dyDescent="0.2">
      <c r="A65" s="91" t="s">
        <v>364</v>
      </c>
      <c r="B65" s="217" t="s">
        <v>372</v>
      </c>
      <c r="C65" s="182"/>
      <c r="D65" s="211"/>
      <c r="E65" s="212"/>
      <c r="F65" s="211"/>
      <c r="G65" s="183"/>
      <c r="H65" s="183"/>
      <c r="I65" s="182"/>
      <c r="J65" s="182"/>
      <c r="K65" s="184"/>
      <c r="L65" s="182"/>
      <c r="M65" s="191">
        <f>SUM(M32,M30,M29,M31,M28,M27,M26,M25,M24,M23,M22,M21,M20,M19,M18,M17,M16,M15,M14,M13,M12,M11,M10,M9,M8,M7,M6,M5,M4)</f>
        <v>229843972</v>
      </c>
      <c r="N65" s="191">
        <f>SUM(N32,N30,N29,N31,N28,N27,N26,N25,N24,N23,N22,N21,N20,N19,N18,N17,N16,N15,N14,N13,N12,N11,N10,N9,N8,N7,N6,N5,N4)</f>
        <v>0</v>
      </c>
      <c r="O65" s="191">
        <f>SUM(O32,O30,O29,O31,O28,O27,O26,O25,O24,O23,O22,O21,O20,O19,O18,O17,O16,O15,O14,O13,O12,O11,O10,O9,O8,O7,O6,O5,O4)</f>
        <v>6573600</v>
      </c>
      <c r="P65" s="191">
        <f>SUM(P32,P30,P29,P31,P28,P27,P26,P25,P24,P23,P22,P21,P20,P19,P18,P17,P16,P15,P14,P13,P12,P11,P10,P9,P8,P7,P6,P5,P4)</f>
        <v>13002969</v>
      </c>
      <c r="Q65" s="191">
        <f t="shared" ref="Q65:Z65" si="5">SUM(Q32,Q30,Q29,Q31,Q28,Q27,Q26,Q25,Q24,Q23,Q22,Q21,Q20,Q19,Q18,Q17,Q16,Q15,Q14,Q13,Q12,Q11,Q10,Q9,Q8,Q7,Q6,Q5,Q4)</f>
        <v>15121617</v>
      </c>
      <c r="R65" s="191">
        <f t="shared" si="5"/>
        <v>68512723</v>
      </c>
      <c r="S65" s="191">
        <f t="shared" si="5"/>
        <v>14179004</v>
      </c>
      <c r="T65" s="191">
        <f t="shared" si="5"/>
        <v>0</v>
      </c>
      <c r="U65" s="191">
        <f t="shared" si="5"/>
        <v>0</v>
      </c>
      <c r="V65" s="191">
        <f t="shared" si="5"/>
        <v>0</v>
      </c>
      <c r="W65" s="191">
        <f t="shared" si="5"/>
        <v>0</v>
      </c>
      <c r="X65" s="191">
        <f t="shared" si="5"/>
        <v>0</v>
      </c>
      <c r="Y65" s="191">
        <f t="shared" si="5"/>
        <v>79779860</v>
      </c>
      <c r="Z65" s="191">
        <f t="shared" si="5"/>
        <v>32692825</v>
      </c>
    </row>
    <row r="66" spans="1:29" s="112" customFormat="1" ht="28.5" hidden="1" customHeight="1" x14ac:dyDescent="0.2">
      <c r="A66" s="91" t="s">
        <v>520</v>
      </c>
      <c r="B66" s="200" t="s">
        <v>521</v>
      </c>
      <c r="C66" s="119" t="s">
        <v>522</v>
      </c>
      <c r="D66" s="132" t="s">
        <v>497</v>
      </c>
      <c r="E66" s="218"/>
      <c r="F66" s="132" t="s">
        <v>523</v>
      </c>
      <c r="G66" s="120"/>
      <c r="H66" s="120"/>
      <c r="I66" s="115"/>
      <c r="J66" s="115"/>
      <c r="K66" s="121"/>
      <c r="L66" s="115"/>
      <c r="M66" s="67">
        <v>1950000</v>
      </c>
      <c r="N66" s="67"/>
      <c r="O66" s="67"/>
      <c r="P66" s="67"/>
      <c r="Q66" s="67"/>
      <c r="R66" s="67"/>
      <c r="S66" s="67">
        <v>1950000</v>
      </c>
      <c r="T66" s="67"/>
      <c r="U66" s="67"/>
      <c r="V66" s="67"/>
      <c r="W66" s="67"/>
      <c r="X66" s="67"/>
      <c r="Y66" s="67"/>
      <c r="Z66" s="166">
        <f t="shared" ref="Z66:Z68" si="6">M66-SUM(N66:Y66)</f>
        <v>0</v>
      </c>
      <c r="AA66" s="69"/>
      <c r="AB66" s="69"/>
      <c r="AC66" s="69"/>
    </row>
    <row r="67" spans="1:29" s="112" customFormat="1" ht="28.5" hidden="1" customHeight="1" x14ac:dyDescent="0.2">
      <c r="A67" s="91" t="s">
        <v>520</v>
      </c>
      <c r="B67" s="200" t="s">
        <v>521</v>
      </c>
      <c r="C67" s="119" t="s">
        <v>524</v>
      </c>
      <c r="D67" s="132" t="s">
        <v>497</v>
      </c>
      <c r="E67" s="218"/>
      <c r="F67" s="132" t="s">
        <v>523</v>
      </c>
      <c r="G67" s="120"/>
      <c r="H67" s="120"/>
      <c r="I67" s="115"/>
      <c r="J67" s="115"/>
      <c r="K67" s="121"/>
      <c r="L67" s="115"/>
      <c r="M67" s="67">
        <v>600000</v>
      </c>
      <c r="N67" s="67"/>
      <c r="O67" s="67"/>
      <c r="P67" s="67"/>
      <c r="Q67" s="67"/>
      <c r="R67" s="67"/>
      <c r="S67" s="67">
        <v>600000</v>
      </c>
      <c r="T67" s="67"/>
      <c r="U67" s="67"/>
      <c r="V67" s="67"/>
      <c r="W67" s="67"/>
      <c r="X67" s="67"/>
      <c r="Y67" s="67"/>
      <c r="Z67" s="166">
        <f t="shared" si="6"/>
        <v>0</v>
      </c>
      <c r="AA67" s="69"/>
      <c r="AB67" s="69"/>
      <c r="AC67" s="69"/>
    </row>
    <row r="68" spans="1:29" s="112" customFormat="1" ht="28.5" hidden="1" customHeight="1" x14ac:dyDescent="0.2">
      <c r="A68" s="91" t="s">
        <v>520</v>
      </c>
      <c r="B68" s="200" t="s">
        <v>521</v>
      </c>
      <c r="C68" s="119" t="s">
        <v>525</v>
      </c>
      <c r="D68" s="132" t="s">
        <v>497</v>
      </c>
      <c r="E68" s="218"/>
      <c r="F68" s="132" t="s">
        <v>523</v>
      </c>
      <c r="G68" s="120"/>
      <c r="H68" s="120"/>
      <c r="I68" s="115"/>
      <c r="J68" s="115"/>
      <c r="K68" s="121"/>
      <c r="L68" s="115"/>
      <c r="M68" s="67">
        <v>8429216</v>
      </c>
      <c r="N68" s="67"/>
      <c r="O68" s="67"/>
      <c r="P68" s="67"/>
      <c r="Q68" s="67"/>
      <c r="R68" s="67"/>
      <c r="S68" s="67">
        <v>8429216</v>
      </c>
      <c r="T68" s="67"/>
      <c r="U68" s="67"/>
      <c r="V68" s="67"/>
      <c r="W68" s="67"/>
      <c r="X68" s="67"/>
      <c r="Y68" s="67"/>
      <c r="Z68" s="166">
        <f t="shared" si="6"/>
        <v>0</v>
      </c>
      <c r="AA68" s="69"/>
      <c r="AB68" s="69"/>
      <c r="AC68" s="69"/>
    </row>
    <row r="69" spans="1:29" s="128" customFormat="1" ht="28.5" customHeight="1" x14ac:dyDescent="0.2">
      <c r="A69" s="91" t="s">
        <v>520</v>
      </c>
      <c r="B69" s="219" t="s">
        <v>521</v>
      </c>
      <c r="C69" s="122" t="s">
        <v>526</v>
      </c>
      <c r="D69" s="220" t="s">
        <v>527</v>
      </c>
      <c r="E69" s="221">
        <v>20256420011173</v>
      </c>
      <c r="F69" s="220" t="s">
        <v>528</v>
      </c>
      <c r="G69" s="123">
        <v>45905</v>
      </c>
      <c r="H69" s="123">
        <v>46207</v>
      </c>
      <c r="I69" s="70" t="s">
        <v>529</v>
      </c>
      <c r="J69" s="122" t="s">
        <v>370</v>
      </c>
      <c r="K69" s="124"/>
      <c r="L69" s="122"/>
      <c r="M69" s="125">
        <f>545334106-O69</f>
        <v>492535165</v>
      </c>
      <c r="N69" s="62"/>
      <c r="O69" s="126">
        <v>52798941</v>
      </c>
      <c r="P69" s="62">
        <v>111118926</v>
      </c>
      <c r="Q69" s="62">
        <v>111118926</v>
      </c>
      <c r="R69" s="62">
        <v>111118926</v>
      </c>
      <c r="S69" s="62">
        <v>44422186</v>
      </c>
      <c r="T69" s="62">
        <v>81356061</v>
      </c>
      <c r="U69" s="62"/>
      <c r="V69" s="62"/>
      <c r="W69" s="62"/>
      <c r="X69" s="62"/>
      <c r="Y69" s="62"/>
      <c r="Z69" s="173">
        <f t="shared" ref="Z69:Z102" si="7">M69-SUM(N69:Y69)</f>
        <v>-19398801</v>
      </c>
      <c r="AA69" s="127"/>
      <c r="AB69" s="127" t="s">
        <v>530</v>
      </c>
      <c r="AC69" s="127" t="s">
        <v>531</v>
      </c>
    </row>
    <row r="70" spans="1:29" s="128" customFormat="1" ht="28.5" customHeight="1" x14ac:dyDescent="0.2">
      <c r="A70" s="91" t="s">
        <v>520</v>
      </c>
      <c r="B70" s="219" t="s">
        <v>521</v>
      </c>
      <c r="C70" s="122" t="s">
        <v>532</v>
      </c>
      <c r="D70" s="220" t="s">
        <v>533</v>
      </c>
      <c r="E70" s="221">
        <v>20256420011173</v>
      </c>
      <c r="F70" s="220" t="s">
        <v>528</v>
      </c>
      <c r="G70" s="123">
        <v>45905</v>
      </c>
      <c r="H70" s="123">
        <v>46207</v>
      </c>
      <c r="I70" s="70" t="s">
        <v>534</v>
      </c>
      <c r="J70" s="122" t="s">
        <v>370</v>
      </c>
      <c r="K70" s="124"/>
      <c r="L70" s="122"/>
      <c r="M70" s="125">
        <f>3225481504-O70</f>
        <v>2892675815</v>
      </c>
      <c r="N70" s="62"/>
      <c r="O70" s="126">
        <v>332805689</v>
      </c>
      <c r="P70" s="62">
        <v>1000000000</v>
      </c>
      <c r="Q70" s="62">
        <v>1000000000</v>
      </c>
      <c r="R70" s="62">
        <f>M70-SUM(P70:Q70)</f>
        <v>892675815</v>
      </c>
      <c r="S70" s="62"/>
      <c r="T70" s="62"/>
      <c r="U70" s="62"/>
      <c r="V70" s="62"/>
      <c r="W70" s="62"/>
      <c r="X70" s="62"/>
      <c r="Y70" s="62"/>
      <c r="Z70" s="173">
        <f t="shared" si="7"/>
        <v>-332805689</v>
      </c>
      <c r="AA70" s="127"/>
      <c r="AB70" s="127" t="s">
        <v>535</v>
      </c>
      <c r="AC70" s="127" t="s">
        <v>536</v>
      </c>
    </row>
    <row r="71" spans="1:29" s="112" customFormat="1" ht="28.5" customHeight="1" x14ac:dyDescent="0.2">
      <c r="A71" s="91" t="s">
        <v>520</v>
      </c>
      <c r="B71" s="200" t="s">
        <v>521</v>
      </c>
      <c r="C71" s="115" t="s">
        <v>537</v>
      </c>
      <c r="D71" s="132" t="s">
        <v>538</v>
      </c>
      <c r="E71" s="222">
        <v>20256420009873</v>
      </c>
      <c r="F71" s="132" t="s">
        <v>539</v>
      </c>
      <c r="G71" s="223">
        <v>45782</v>
      </c>
      <c r="H71" s="223">
        <v>46085</v>
      </c>
      <c r="I71" s="129" t="s">
        <v>540</v>
      </c>
      <c r="J71" s="59" t="s">
        <v>541</v>
      </c>
      <c r="K71" s="121"/>
      <c r="L71" s="115"/>
      <c r="M71" s="67">
        <v>616761638</v>
      </c>
      <c r="N71" s="67"/>
      <c r="O71" s="67"/>
      <c r="P71" s="67">
        <v>274116284</v>
      </c>
      <c r="Q71" s="67"/>
      <c r="R71" s="67">
        <v>274116284</v>
      </c>
      <c r="S71" s="67"/>
      <c r="T71" s="67"/>
      <c r="U71" s="67">
        <v>68529070</v>
      </c>
      <c r="V71" s="67"/>
      <c r="W71" s="67"/>
      <c r="X71" s="67"/>
      <c r="Y71" s="67"/>
      <c r="Z71" s="166">
        <f t="shared" si="7"/>
        <v>0</v>
      </c>
      <c r="AA71" s="69"/>
      <c r="AB71" s="69" t="s">
        <v>542</v>
      </c>
      <c r="AC71" s="69" t="s">
        <v>543</v>
      </c>
    </row>
    <row r="72" spans="1:29" s="112" customFormat="1" ht="28.5" customHeight="1" x14ac:dyDescent="0.2">
      <c r="A72" s="91" t="s">
        <v>520</v>
      </c>
      <c r="B72" s="200" t="s">
        <v>521</v>
      </c>
      <c r="C72" s="115" t="s">
        <v>544</v>
      </c>
      <c r="D72" s="132" t="s">
        <v>545</v>
      </c>
      <c r="E72" s="222">
        <v>20256420012303</v>
      </c>
      <c r="F72" s="132" t="s">
        <v>546</v>
      </c>
      <c r="G72" s="223">
        <v>45859</v>
      </c>
      <c r="H72" s="223">
        <v>46101</v>
      </c>
      <c r="I72" s="224" t="s">
        <v>547</v>
      </c>
      <c r="J72" s="59" t="s">
        <v>548</v>
      </c>
      <c r="K72" s="121"/>
      <c r="L72" s="115"/>
      <c r="M72" s="67">
        <v>17238091</v>
      </c>
      <c r="N72" s="67"/>
      <c r="O72" s="67"/>
      <c r="P72" s="67">
        <v>1695750</v>
      </c>
      <c r="Q72" s="67"/>
      <c r="R72" s="67"/>
      <c r="S72" s="67">
        <f>M72-P72</f>
        <v>15542341</v>
      </c>
      <c r="T72" s="67"/>
      <c r="U72" s="67"/>
      <c r="V72" s="67"/>
      <c r="W72" s="67"/>
      <c r="X72" s="67"/>
      <c r="Y72" s="67"/>
      <c r="Z72" s="166">
        <f t="shared" si="7"/>
        <v>0</v>
      </c>
      <c r="AA72" s="69"/>
      <c r="AB72" s="69" t="s">
        <v>549</v>
      </c>
      <c r="AC72" s="69" t="s">
        <v>550</v>
      </c>
    </row>
    <row r="73" spans="1:29" s="112" customFormat="1" ht="28.5" hidden="1" customHeight="1" x14ac:dyDescent="0.2">
      <c r="A73" s="91" t="s">
        <v>520</v>
      </c>
      <c r="B73" s="200" t="s">
        <v>521</v>
      </c>
      <c r="C73" s="115" t="s">
        <v>551</v>
      </c>
      <c r="D73" s="132" t="s">
        <v>552</v>
      </c>
      <c r="E73" s="221">
        <v>20256420009843</v>
      </c>
      <c r="F73" s="132" t="s">
        <v>553</v>
      </c>
      <c r="G73" s="123" t="s">
        <v>554</v>
      </c>
      <c r="H73" s="123" t="s">
        <v>555</v>
      </c>
      <c r="I73" s="70" t="s">
        <v>556</v>
      </c>
      <c r="J73" s="122" t="s">
        <v>557</v>
      </c>
      <c r="K73" s="124"/>
      <c r="L73" s="122"/>
      <c r="M73" s="67">
        <v>1399999004</v>
      </c>
      <c r="N73" s="67"/>
      <c r="O73" s="67"/>
      <c r="P73" s="67"/>
      <c r="Q73" s="67"/>
      <c r="R73" s="67"/>
      <c r="S73" s="67">
        <v>699999502</v>
      </c>
      <c r="T73" s="67"/>
      <c r="U73" s="67"/>
      <c r="V73" s="67"/>
      <c r="W73" s="67">
        <v>699999502</v>
      </c>
      <c r="X73" s="67"/>
      <c r="Y73" s="67"/>
      <c r="Z73" s="166">
        <f t="shared" si="7"/>
        <v>0</v>
      </c>
      <c r="AA73" s="69"/>
      <c r="AB73" s="69" t="s">
        <v>558</v>
      </c>
      <c r="AC73" s="69" t="s">
        <v>559</v>
      </c>
    </row>
    <row r="74" spans="1:29" s="112" customFormat="1" ht="28.5" hidden="1" customHeight="1" x14ac:dyDescent="0.2">
      <c r="A74" s="91" t="s">
        <v>520</v>
      </c>
      <c r="B74" s="200" t="s">
        <v>521</v>
      </c>
      <c r="C74" s="115" t="s">
        <v>560</v>
      </c>
      <c r="D74" s="132" t="s">
        <v>561</v>
      </c>
      <c r="E74" s="222">
        <v>20256420009823</v>
      </c>
      <c r="F74" s="132" t="s">
        <v>562</v>
      </c>
      <c r="G74" s="223">
        <v>45880</v>
      </c>
      <c r="H74" s="223">
        <v>46122</v>
      </c>
      <c r="I74" s="130" t="s">
        <v>563</v>
      </c>
      <c r="J74" s="59" t="s">
        <v>548</v>
      </c>
      <c r="K74" s="121"/>
      <c r="L74" s="115"/>
      <c r="M74" s="68">
        <f>975540000-O74</f>
        <v>843323170</v>
      </c>
      <c r="N74" s="67"/>
      <c r="O74" s="68">
        <v>132216830</v>
      </c>
      <c r="P74" s="67"/>
      <c r="Q74" s="67">
        <v>173384600</v>
      </c>
      <c r="R74" s="67"/>
      <c r="S74" s="67">
        <v>255000000</v>
      </c>
      <c r="T74" s="67">
        <v>300000000</v>
      </c>
      <c r="U74" s="67"/>
      <c r="V74" s="67" t="s">
        <v>564</v>
      </c>
      <c r="W74" s="67"/>
      <c r="X74" s="67"/>
      <c r="Y74" s="67">
        <v>288323170</v>
      </c>
      <c r="Z74" s="166">
        <f t="shared" si="7"/>
        <v>-305601430</v>
      </c>
      <c r="AA74" s="69"/>
      <c r="AB74" s="69" t="s">
        <v>565</v>
      </c>
      <c r="AC74" s="69" t="s">
        <v>566</v>
      </c>
    </row>
    <row r="75" spans="1:29" s="112" customFormat="1" ht="28.5" hidden="1" customHeight="1" x14ac:dyDescent="0.2">
      <c r="A75" s="91" t="s">
        <v>520</v>
      </c>
      <c r="B75" s="200" t="s">
        <v>521</v>
      </c>
      <c r="C75" s="115" t="s">
        <v>567</v>
      </c>
      <c r="D75" s="132" t="s">
        <v>568</v>
      </c>
      <c r="E75" s="222">
        <v>20256420010023</v>
      </c>
      <c r="F75" s="132" t="s">
        <v>569</v>
      </c>
      <c r="G75" s="223">
        <v>45870</v>
      </c>
      <c r="H75" s="223">
        <v>46111</v>
      </c>
      <c r="I75" s="129" t="s">
        <v>570</v>
      </c>
      <c r="J75" s="59" t="s">
        <v>548</v>
      </c>
      <c r="K75" s="121"/>
      <c r="L75" s="115"/>
      <c r="M75" s="67">
        <v>467303369</v>
      </c>
      <c r="N75" s="67"/>
      <c r="O75" s="67"/>
      <c r="P75" s="67"/>
      <c r="Q75" s="67">
        <v>322000000</v>
      </c>
      <c r="R75" s="67"/>
      <c r="S75" s="67">
        <v>68000000</v>
      </c>
      <c r="T75" s="67"/>
      <c r="U75" s="67">
        <v>66000000</v>
      </c>
      <c r="V75" s="67"/>
      <c r="W75" s="67"/>
      <c r="X75" s="67"/>
      <c r="Y75" s="67">
        <v>211373340</v>
      </c>
      <c r="Z75" s="166">
        <f t="shared" si="7"/>
        <v>-200069971</v>
      </c>
      <c r="AA75" s="69"/>
      <c r="AB75" s="69" t="s">
        <v>571</v>
      </c>
      <c r="AC75" s="69" t="s">
        <v>572</v>
      </c>
    </row>
    <row r="76" spans="1:29" s="112" customFormat="1" ht="28.5" customHeight="1" x14ac:dyDescent="0.2">
      <c r="A76" s="91" t="s">
        <v>520</v>
      </c>
      <c r="B76" s="200" t="s">
        <v>521</v>
      </c>
      <c r="C76" s="115" t="s">
        <v>573</v>
      </c>
      <c r="D76" s="132" t="s">
        <v>574</v>
      </c>
      <c r="E76" s="222">
        <v>20256420009743</v>
      </c>
      <c r="F76" s="132" t="s">
        <v>575</v>
      </c>
      <c r="G76" s="223">
        <v>45880</v>
      </c>
      <c r="H76" s="223">
        <v>46091</v>
      </c>
      <c r="I76" s="129" t="s">
        <v>576</v>
      </c>
      <c r="J76" s="59" t="s">
        <v>541</v>
      </c>
      <c r="K76" s="121"/>
      <c r="L76" s="115"/>
      <c r="M76" s="67">
        <v>206343665</v>
      </c>
      <c r="N76" s="67"/>
      <c r="O76" s="67"/>
      <c r="P76" s="67">
        <v>24574452</v>
      </c>
      <c r="Q76" s="67">
        <v>98055581</v>
      </c>
      <c r="R76" s="67"/>
      <c r="S76" s="67">
        <v>83679974</v>
      </c>
      <c r="T76" s="67"/>
      <c r="U76" s="67"/>
      <c r="V76" s="67"/>
      <c r="W76" s="67"/>
      <c r="X76" s="67"/>
      <c r="Y76" s="69"/>
      <c r="Z76" s="166">
        <f t="shared" si="7"/>
        <v>33658</v>
      </c>
      <c r="AA76" s="69"/>
      <c r="AB76" s="69" t="s">
        <v>577</v>
      </c>
      <c r="AC76" s="69" t="s">
        <v>578</v>
      </c>
    </row>
    <row r="77" spans="1:29" s="112" customFormat="1" ht="28.5" customHeight="1" x14ac:dyDescent="0.2">
      <c r="A77" s="91" t="s">
        <v>520</v>
      </c>
      <c r="B77" s="200" t="s">
        <v>521</v>
      </c>
      <c r="C77" s="115" t="s">
        <v>579</v>
      </c>
      <c r="D77" s="132" t="s">
        <v>580</v>
      </c>
      <c r="E77" s="222">
        <v>20256420010363</v>
      </c>
      <c r="F77" s="132" t="s">
        <v>581</v>
      </c>
      <c r="G77" s="223">
        <v>45881</v>
      </c>
      <c r="H77" s="223">
        <v>46033</v>
      </c>
      <c r="I77" s="129" t="s">
        <v>582</v>
      </c>
      <c r="J77" s="59" t="s">
        <v>583</v>
      </c>
      <c r="K77" s="121"/>
      <c r="L77" s="115"/>
      <c r="M77" s="67">
        <v>319150000</v>
      </c>
      <c r="N77" s="67"/>
      <c r="O77" s="69"/>
      <c r="P77" s="67">
        <f>27530935+29236681</f>
        <v>56767616</v>
      </c>
      <c r="Q77" s="67">
        <v>180000000</v>
      </c>
      <c r="R77" s="67"/>
      <c r="S77" s="67"/>
      <c r="T77" s="67">
        <f>M77-P77-Q77</f>
        <v>82382384</v>
      </c>
      <c r="U77" s="67"/>
      <c r="V77" s="67"/>
      <c r="W77" s="67"/>
      <c r="X77" s="67"/>
      <c r="Y77" s="67">
        <v>74066584</v>
      </c>
      <c r="Z77" s="166">
        <f t="shared" si="7"/>
        <v>-74066584</v>
      </c>
      <c r="AA77" s="69"/>
      <c r="AB77" s="69" t="s">
        <v>584</v>
      </c>
      <c r="AC77" s="69" t="s">
        <v>585</v>
      </c>
    </row>
    <row r="78" spans="1:29" s="112" customFormat="1" ht="28.5" hidden="1" customHeight="1" x14ac:dyDescent="0.2">
      <c r="A78" s="91" t="s">
        <v>520</v>
      </c>
      <c r="B78" s="200" t="s">
        <v>521</v>
      </c>
      <c r="C78" s="115" t="s">
        <v>586</v>
      </c>
      <c r="D78" s="132" t="s">
        <v>587</v>
      </c>
      <c r="E78" s="222">
        <v>20256420010533</v>
      </c>
      <c r="F78" s="132" t="s">
        <v>588</v>
      </c>
      <c r="G78" s="223">
        <v>45888</v>
      </c>
      <c r="H78" s="223">
        <v>46099</v>
      </c>
      <c r="I78" s="129" t="s">
        <v>589</v>
      </c>
      <c r="J78" s="59" t="s">
        <v>590</v>
      </c>
      <c r="K78" s="121"/>
      <c r="L78" s="115"/>
      <c r="M78" s="67">
        <v>838394909</v>
      </c>
      <c r="N78" s="131"/>
      <c r="O78" s="67"/>
      <c r="P78" s="67"/>
      <c r="Q78" s="67">
        <v>250448269.66666666</v>
      </c>
      <c r="R78" s="67"/>
      <c r="S78" s="67">
        <v>250448269.66666666</v>
      </c>
      <c r="T78" s="67"/>
      <c r="U78" s="67">
        <v>250448269.66666666</v>
      </c>
      <c r="V78" s="67"/>
      <c r="W78" s="67"/>
      <c r="X78" s="67">
        <v>87050100</v>
      </c>
      <c r="Y78" s="67"/>
      <c r="Z78" s="166">
        <f t="shared" si="7"/>
        <v>0</v>
      </c>
      <c r="AA78" s="69"/>
      <c r="AB78" s="69" t="s">
        <v>591</v>
      </c>
      <c r="AC78" s="69" t="s">
        <v>592</v>
      </c>
    </row>
    <row r="79" spans="1:29" s="112" customFormat="1" ht="28.5" hidden="1" customHeight="1" x14ac:dyDescent="0.2">
      <c r="A79" s="91" t="s">
        <v>520</v>
      </c>
      <c r="B79" s="200" t="s">
        <v>521</v>
      </c>
      <c r="C79" s="115" t="s">
        <v>593</v>
      </c>
      <c r="D79" s="132" t="s">
        <v>594</v>
      </c>
      <c r="E79" s="222">
        <v>20256420006183</v>
      </c>
      <c r="F79" s="132" t="s">
        <v>595</v>
      </c>
      <c r="G79" s="60">
        <v>45772</v>
      </c>
      <c r="H79" s="60">
        <v>46015</v>
      </c>
      <c r="I79" s="129" t="s">
        <v>596</v>
      </c>
      <c r="J79" s="59" t="s">
        <v>548</v>
      </c>
      <c r="K79" s="121"/>
      <c r="L79" s="115"/>
      <c r="M79" s="68">
        <f>68566138-O79</f>
        <v>52630227</v>
      </c>
      <c r="N79" s="67"/>
      <c r="O79" s="68">
        <v>15935911</v>
      </c>
      <c r="P79" s="67" t="s">
        <v>448</v>
      </c>
      <c r="Q79" s="67" t="s">
        <v>448</v>
      </c>
      <c r="R79" s="67" t="s">
        <v>448</v>
      </c>
      <c r="S79" s="67">
        <f>(M79-O79)</f>
        <v>36694316</v>
      </c>
      <c r="T79" s="67"/>
      <c r="U79" s="67"/>
      <c r="V79" s="67"/>
      <c r="W79" s="67"/>
      <c r="X79" s="67"/>
      <c r="Y79" s="67"/>
      <c r="Z79" s="166">
        <f t="shared" si="7"/>
        <v>0</v>
      </c>
      <c r="AA79" s="69"/>
      <c r="AB79" s="69" t="s">
        <v>597</v>
      </c>
      <c r="AC79" s="69" t="s">
        <v>598</v>
      </c>
    </row>
    <row r="80" spans="1:29" s="128" customFormat="1" ht="28.5" hidden="1" customHeight="1" x14ac:dyDescent="0.2">
      <c r="A80" s="91" t="s">
        <v>520</v>
      </c>
      <c r="B80" s="219" t="s">
        <v>521</v>
      </c>
      <c r="C80" s="122" t="s">
        <v>599</v>
      </c>
      <c r="D80" s="220" t="s">
        <v>600</v>
      </c>
      <c r="E80" s="221">
        <v>20256420012253</v>
      </c>
      <c r="F80" s="220" t="s">
        <v>601</v>
      </c>
      <c r="G80" s="225">
        <v>45924</v>
      </c>
      <c r="H80" s="225">
        <v>46104</v>
      </c>
      <c r="I80" s="70" t="s">
        <v>602</v>
      </c>
      <c r="J80" s="122" t="s">
        <v>603</v>
      </c>
      <c r="K80" s="124"/>
      <c r="L80" s="122"/>
      <c r="M80" s="62">
        <v>570343500</v>
      </c>
      <c r="N80" s="62"/>
      <c r="O80" s="62"/>
      <c r="P80" s="62"/>
      <c r="Q80" s="62"/>
      <c r="R80" s="62"/>
      <c r="S80" s="62">
        <f>128327287.5*4</f>
        <v>513309150</v>
      </c>
      <c r="T80" s="62"/>
      <c r="U80" s="62"/>
      <c r="V80" s="62"/>
      <c r="W80" s="62">
        <v>57034350</v>
      </c>
      <c r="X80" s="62"/>
      <c r="Y80" s="62"/>
      <c r="Z80" s="173">
        <f t="shared" si="7"/>
        <v>0</v>
      </c>
      <c r="AA80" s="127"/>
      <c r="AB80" s="127" t="s">
        <v>604</v>
      </c>
      <c r="AC80" s="127" t="s">
        <v>605</v>
      </c>
    </row>
    <row r="81" spans="1:29" s="112" customFormat="1" ht="28.5" customHeight="1" x14ac:dyDescent="0.2">
      <c r="A81" s="91" t="s">
        <v>520</v>
      </c>
      <c r="B81" s="200" t="s">
        <v>521</v>
      </c>
      <c r="C81" s="115" t="s">
        <v>606</v>
      </c>
      <c r="D81" s="226" t="s">
        <v>607</v>
      </c>
      <c r="E81" s="222">
        <v>20256420013593</v>
      </c>
      <c r="F81" s="132" t="s">
        <v>608</v>
      </c>
      <c r="G81" s="223">
        <v>45908</v>
      </c>
      <c r="H81" s="223">
        <v>46088</v>
      </c>
      <c r="I81" s="129" t="s">
        <v>609</v>
      </c>
      <c r="J81" s="59" t="s">
        <v>603</v>
      </c>
      <c r="K81" s="121"/>
      <c r="L81" s="115"/>
      <c r="M81" s="67">
        <v>39858000</v>
      </c>
      <c r="N81" s="67"/>
      <c r="O81" s="67"/>
      <c r="P81" s="67">
        <v>36276174</v>
      </c>
      <c r="Q81" s="67"/>
      <c r="R81" s="67"/>
      <c r="S81" s="67">
        <v>3581826</v>
      </c>
      <c r="T81" s="67"/>
      <c r="U81" s="67"/>
      <c r="V81" s="67"/>
      <c r="W81" s="67"/>
      <c r="X81" s="67"/>
      <c r="Y81" s="67"/>
      <c r="Z81" s="166">
        <f t="shared" si="7"/>
        <v>0</v>
      </c>
      <c r="AA81" s="69"/>
      <c r="AB81" s="69" t="s">
        <v>610</v>
      </c>
      <c r="AC81" s="69" t="s">
        <v>611</v>
      </c>
    </row>
    <row r="82" spans="1:29" s="128" customFormat="1" ht="28.5" hidden="1" customHeight="1" x14ac:dyDescent="0.2">
      <c r="A82" s="91" t="s">
        <v>520</v>
      </c>
      <c r="B82" s="219" t="s">
        <v>521</v>
      </c>
      <c r="C82" s="122" t="s">
        <v>612</v>
      </c>
      <c r="D82" s="220" t="s">
        <v>613</v>
      </c>
      <c r="E82" s="221">
        <v>20256420012253</v>
      </c>
      <c r="F82" s="220" t="s">
        <v>601</v>
      </c>
      <c r="G82" s="225">
        <v>45924</v>
      </c>
      <c r="H82" s="225">
        <v>46104</v>
      </c>
      <c r="I82" s="70" t="s">
        <v>614</v>
      </c>
      <c r="J82" s="122" t="s">
        <v>603</v>
      </c>
      <c r="K82" s="124"/>
      <c r="L82" s="122"/>
      <c r="M82" s="62">
        <v>63371500</v>
      </c>
      <c r="N82" s="62"/>
      <c r="O82" s="62"/>
      <c r="P82" s="62"/>
      <c r="Q82" s="62"/>
      <c r="R82" s="62"/>
      <c r="S82" s="62">
        <f>12674300*4</f>
        <v>50697200</v>
      </c>
      <c r="T82" s="62"/>
      <c r="U82" s="62"/>
      <c r="V82" s="62"/>
      <c r="W82" s="62">
        <v>12674300</v>
      </c>
      <c r="X82" s="62"/>
      <c r="Y82" s="62"/>
      <c r="Z82" s="173">
        <f t="shared" si="7"/>
        <v>0</v>
      </c>
      <c r="AA82" s="127"/>
      <c r="AB82" s="127" t="s">
        <v>615</v>
      </c>
      <c r="AC82" s="127" t="s">
        <v>616</v>
      </c>
    </row>
    <row r="83" spans="1:29" s="128" customFormat="1" ht="28.5" hidden="1" customHeight="1" x14ac:dyDescent="0.2">
      <c r="A83" s="91" t="s">
        <v>520</v>
      </c>
      <c r="B83" s="219" t="s">
        <v>521</v>
      </c>
      <c r="C83" s="122" t="s">
        <v>617</v>
      </c>
      <c r="D83" s="227" t="s">
        <v>618</v>
      </c>
      <c r="E83" s="221">
        <v>20256420012253</v>
      </c>
      <c r="F83" s="220" t="s">
        <v>601</v>
      </c>
      <c r="G83" s="225">
        <v>45925</v>
      </c>
      <c r="H83" s="225">
        <v>45969</v>
      </c>
      <c r="I83" s="70" t="s">
        <v>619</v>
      </c>
      <c r="J83" s="122" t="s">
        <v>620</v>
      </c>
      <c r="K83" s="124"/>
      <c r="L83" s="122"/>
      <c r="M83" s="62">
        <v>31789251</v>
      </c>
      <c r="N83" s="62"/>
      <c r="O83" s="62"/>
      <c r="P83" s="62"/>
      <c r="R83" s="62"/>
      <c r="S83" s="62">
        <v>31789251</v>
      </c>
      <c r="T83" s="62"/>
      <c r="U83" s="62"/>
      <c r="V83" s="62"/>
      <c r="W83" s="62"/>
      <c r="X83" s="62"/>
      <c r="Y83" s="62"/>
      <c r="Z83" s="173">
        <f t="shared" si="7"/>
        <v>0</v>
      </c>
      <c r="AA83" s="127"/>
      <c r="AB83" s="127" t="s">
        <v>621</v>
      </c>
      <c r="AC83" s="127" t="s">
        <v>622</v>
      </c>
    </row>
    <row r="84" spans="1:29" s="112" customFormat="1" ht="28.5" customHeight="1" x14ac:dyDescent="0.2">
      <c r="A84" s="91" t="s">
        <v>520</v>
      </c>
      <c r="B84" s="200" t="s">
        <v>521</v>
      </c>
      <c r="C84" s="115" t="s">
        <v>623</v>
      </c>
      <c r="D84" s="226" t="s">
        <v>624</v>
      </c>
      <c r="E84" s="222">
        <v>20256420013833</v>
      </c>
      <c r="F84" s="132" t="s">
        <v>625</v>
      </c>
      <c r="G84" s="228">
        <v>45967</v>
      </c>
      <c r="H84" s="223">
        <v>46086</v>
      </c>
      <c r="I84" s="129" t="s">
        <v>626</v>
      </c>
      <c r="J84" s="59" t="s">
        <v>627</v>
      </c>
      <c r="K84" s="121"/>
      <c r="L84" s="115"/>
      <c r="M84" s="67">
        <f>420341000+365105000</f>
        <v>785446000</v>
      </c>
      <c r="N84" s="67"/>
      <c r="O84" s="67"/>
      <c r="P84" s="67">
        <v>78544600</v>
      </c>
      <c r="Q84" s="67"/>
      <c r="R84" s="69"/>
      <c r="S84" s="67">
        <v>314178400</v>
      </c>
      <c r="T84" s="67">
        <v>314178400</v>
      </c>
      <c r="U84" s="69"/>
      <c r="V84" s="67"/>
      <c r="W84" s="67">
        <v>78544600</v>
      </c>
      <c r="X84" s="67"/>
      <c r="Y84" s="67"/>
      <c r="Z84" s="166">
        <f t="shared" si="7"/>
        <v>0</v>
      </c>
      <c r="AA84" s="69"/>
      <c r="AB84" s="69" t="s">
        <v>628</v>
      </c>
      <c r="AC84" s="69" t="s">
        <v>629</v>
      </c>
    </row>
    <row r="85" spans="1:29" s="112" customFormat="1" ht="28.5" hidden="1" customHeight="1" x14ac:dyDescent="0.2">
      <c r="A85" s="91" t="s">
        <v>520</v>
      </c>
      <c r="B85" s="200" t="s">
        <v>521</v>
      </c>
      <c r="C85" s="455" t="s">
        <v>630</v>
      </c>
      <c r="D85" s="456" t="s">
        <v>631</v>
      </c>
      <c r="E85" s="222">
        <v>20256420013543</v>
      </c>
      <c r="F85" s="132" t="s">
        <v>632</v>
      </c>
      <c r="G85" s="223">
        <v>45973</v>
      </c>
      <c r="H85" s="223">
        <v>46337</v>
      </c>
      <c r="I85" s="129" t="s">
        <v>633</v>
      </c>
      <c r="J85" s="59" t="s">
        <v>634</v>
      </c>
      <c r="K85" s="121"/>
      <c r="L85" s="115"/>
      <c r="M85" s="68">
        <f>140767000-O85</f>
        <v>126690300</v>
      </c>
      <c r="N85" s="67"/>
      <c r="O85" s="68">
        <v>14076700</v>
      </c>
      <c r="P85" s="67"/>
      <c r="Q85" s="67">
        <v>28153400</v>
      </c>
      <c r="R85" s="67">
        <v>42230100</v>
      </c>
      <c r="S85" s="67">
        <v>42230100</v>
      </c>
      <c r="T85" s="67">
        <v>14076700</v>
      </c>
      <c r="U85" s="67"/>
      <c r="V85" s="67"/>
      <c r="W85" s="67"/>
      <c r="X85" s="67"/>
      <c r="Y85" s="67"/>
      <c r="Z85" s="166">
        <f t="shared" si="7"/>
        <v>-14076700</v>
      </c>
      <c r="AA85" s="69"/>
      <c r="AB85" s="69" t="s">
        <v>635</v>
      </c>
      <c r="AC85" s="69" t="s">
        <v>636</v>
      </c>
    </row>
    <row r="86" spans="1:29" s="112" customFormat="1" ht="28.5" hidden="1" customHeight="1" x14ac:dyDescent="0.2">
      <c r="A86" s="91" t="s">
        <v>520</v>
      </c>
      <c r="B86" s="200" t="s">
        <v>521</v>
      </c>
      <c r="C86" s="455"/>
      <c r="D86" s="456"/>
      <c r="E86" s="222">
        <v>20256420013543</v>
      </c>
      <c r="F86" s="132" t="s">
        <v>632</v>
      </c>
      <c r="G86" s="223">
        <v>45973</v>
      </c>
      <c r="H86" s="223">
        <v>46337</v>
      </c>
      <c r="I86" s="129" t="s">
        <v>633</v>
      </c>
      <c r="J86" s="59" t="s">
        <v>634</v>
      </c>
      <c r="K86" s="121"/>
      <c r="L86" s="115"/>
      <c r="M86" s="68">
        <f>710975000-O86</f>
        <v>639877500</v>
      </c>
      <c r="N86" s="67"/>
      <c r="O86" s="68">
        <v>71097500</v>
      </c>
      <c r="P86" s="67"/>
      <c r="Q86" s="67">
        <v>142195000</v>
      </c>
      <c r="R86" s="67">
        <v>213292500</v>
      </c>
      <c r="S86" s="67">
        <v>213292500</v>
      </c>
      <c r="T86" s="67">
        <v>71097500</v>
      </c>
      <c r="U86" s="67"/>
      <c r="V86" s="67"/>
      <c r="W86" s="67"/>
      <c r="X86" s="67"/>
      <c r="Y86" s="67"/>
      <c r="Z86" s="166">
        <f t="shared" si="7"/>
        <v>-71097500</v>
      </c>
      <c r="AA86" s="69"/>
      <c r="AB86" s="69" t="s">
        <v>635</v>
      </c>
      <c r="AC86" s="69" t="s">
        <v>636</v>
      </c>
    </row>
    <row r="87" spans="1:29" s="112" customFormat="1" ht="28.5" hidden="1" customHeight="1" x14ac:dyDescent="0.2">
      <c r="A87" s="91" t="s">
        <v>520</v>
      </c>
      <c r="B87" s="200" t="s">
        <v>521</v>
      </c>
      <c r="C87" s="455" t="s">
        <v>637</v>
      </c>
      <c r="D87" s="456" t="s">
        <v>638</v>
      </c>
      <c r="E87" s="222">
        <v>20256420013823</v>
      </c>
      <c r="F87" s="132" t="s">
        <v>639</v>
      </c>
      <c r="G87" s="223">
        <v>45980</v>
      </c>
      <c r="H87" s="223">
        <v>46252</v>
      </c>
      <c r="I87" s="129" t="s">
        <v>640</v>
      </c>
      <c r="J87" s="59" t="s">
        <v>370</v>
      </c>
      <c r="K87" s="121"/>
      <c r="L87" s="115"/>
      <c r="M87" s="68">
        <f>346879692-O87</f>
        <v>312191722.80000001</v>
      </c>
      <c r="N87" s="67"/>
      <c r="O87" s="68">
        <f>346879692*0.1</f>
        <v>34687969.200000003</v>
      </c>
      <c r="P87" s="67"/>
      <c r="Q87" s="67"/>
      <c r="R87" s="67">
        <v>69375938</v>
      </c>
      <c r="S87" s="67">
        <v>69375938</v>
      </c>
      <c r="T87" s="67"/>
      <c r="U87" s="67">
        <v>138751877</v>
      </c>
      <c r="V87" s="67"/>
      <c r="W87" s="67">
        <v>34687970</v>
      </c>
      <c r="X87" s="67"/>
      <c r="Y87" s="67"/>
      <c r="Z87" s="166">
        <f t="shared" si="7"/>
        <v>-34687969.399999976</v>
      </c>
      <c r="AA87" s="69"/>
      <c r="AB87" s="69" t="s">
        <v>641</v>
      </c>
      <c r="AC87" s="69" t="s">
        <v>642</v>
      </c>
    </row>
    <row r="88" spans="1:29" s="112" customFormat="1" ht="28.5" hidden="1" customHeight="1" x14ac:dyDescent="0.2">
      <c r="A88" s="91" t="s">
        <v>520</v>
      </c>
      <c r="B88" s="200" t="s">
        <v>521</v>
      </c>
      <c r="C88" s="455"/>
      <c r="D88" s="456"/>
      <c r="E88" s="222">
        <v>20256420013823</v>
      </c>
      <c r="F88" s="132" t="s">
        <v>639</v>
      </c>
      <c r="G88" s="223">
        <v>45980</v>
      </c>
      <c r="H88" s="223">
        <v>46252</v>
      </c>
      <c r="I88" s="129" t="s">
        <v>640</v>
      </c>
      <c r="J88" s="59" t="s">
        <v>370</v>
      </c>
      <c r="K88" s="121"/>
      <c r="L88" s="115"/>
      <c r="M88" s="68">
        <f>870682000-O88</f>
        <v>783613800</v>
      </c>
      <c r="N88" s="67"/>
      <c r="O88" s="68">
        <f>870682000*0.1</f>
        <v>87068200</v>
      </c>
      <c r="P88" s="67"/>
      <c r="Q88" s="67"/>
      <c r="R88" s="67">
        <v>174136400</v>
      </c>
      <c r="S88" s="67">
        <v>174136400</v>
      </c>
      <c r="T88" s="67"/>
      <c r="U88" s="67">
        <v>348272800</v>
      </c>
      <c r="V88" s="67"/>
      <c r="W88" s="67">
        <v>87068200</v>
      </c>
      <c r="X88" s="67"/>
      <c r="Y88" s="67"/>
      <c r="Z88" s="166">
        <f t="shared" si="7"/>
        <v>-87068200</v>
      </c>
      <c r="AA88" s="69"/>
      <c r="AB88" s="69" t="s">
        <v>641</v>
      </c>
      <c r="AC88" s="69" t="s">
        <v>642</v>
      </c>
    </row>
    <row r="89" spans="1:29" ht="28.5" hidden="1" customHeight="1" x14ac:dyDescent="0.2">
      <c r="A89" s="91" t="s">
        <v>520</v>
      </c>
      <c r="B89" s="200" t="s">
        <v>521</v>
      </c>
      <c r="C89" s="115" t="s">
        <v>643</v>
      </c>
      <c r="D89" s="132" t="s">
        <v>644</v>
      </c>
      <c r="E89" s="222">
        <v>20256420014623</v>
      </c>
      <c r="F89" s="132" t="s">
        <v>539</v>
      </c>
      <c r="G89" s="133" t="s">
        <v>555</v>
      </c>
      <c r="H89" s="133" t="s">
        <v>555</v>
      </c>
      <c r="I89" s="129" t="s">
        <v>645</v>
      </c>
      <c r="J89" s="59" t="s">
        <v>370</v>
      </c>
      <c r="K89" s="121"/>
      <c r="L89" s="115"/>
      <c r="M89" s="67">
        <v>719909072</v>
      </c>
      <c r="N89" s="67"/>
      <c r="O89" s="67"/>
      <c r="P89" s="67"/>
      <c r="Q89" s="67"/>
      <c r="R89" s="67">
        <v>143981814</v>
      </c>
      <c r="S89" s="67"/>
      <c r="T89" s="67"/>
      <c r="U89" s="67">
        <v>287963629</v>
      </c>
      <c r="V89" s="69"/>
      <c r="W89" s="67"/>
      <c r="X89" s="67">
        <v>215972721</v>
      </c>
      <c r="Y89" s="67"/>
      <c r="Z89" s="166">
        <f t="shared" si="7"/>
        <v>71990908</v>
      </c>
      <c r="AA89" s="69"/>
      <c r="AB89" s="69" t="s">
        <v>646</v>
      </c>
      <c r="AC89" s="91" t="s">
        <v>647</v>
      </c>
    </row>
    <row r="90" spans="1:29" s="112" customFormat="1" ht="28.5" hidden="1" customHeight="1" x14ac:dyDescent="0.2">
      <c r="A90" s="91" t="s">
        <v>520</v>
      </c>
      <c r="B90" s="200" t="s">
        <v>521</v>
      </c>
      <c r="C90" s="115" t="s">
        <v>648</v>
      </c>
      <c r="D90" s="132" t="s">
        <v>649</v>
      </c>
      <c r="E90" s="222">
        <v>20256420014413</v>
      </c>
      <c r="F90" s="132" t="s">
        <v>650</v>
      </c>
      <c r="G90" s="223">
        <v>45967</v>
      </c>
      <c r="H90" s="223">
        <v>46116</v>
      </c>
      <c r="I90" s="129" t="s">
        <v>651</v>
      </c>
      <c r="J90" s="59" t="s">
        <v>652</v>
      </c>
      <c r="K90" s="121"/>
      <c r="L90" s="115"/>
      <c r="M90" s="67">
        <v>239239194</v>
      </c>
      <c r="N90" s="67"/>
      <c r="O90" s="67"/>
      <c r="P90" s="69"/>
      <c r="Q90" s="69"/>
      <c r="R90" s="67"/>
      <c r="S90" s="67">
        <v>239239194</v>
      </c>
      <c r="T90" s="67"/>
      <c r="U90" s="67"/>
      <c r="V90" s="67"/>
      <c r="W90" s="67"/>
      <c r="X90" s="67"/>
      <c r="Y90" s="67"/>
      <c r="Z90" s="166">
        <f t="shared" si="7"/>
        <v>0</v>
      </c>
      <c r="AA90" s="69"/>
      <c r="AB90" s="69" t="s">
        <v>653</v>
      </c>
      <c r="AC90" s="69" t="s">
        <v>654</v>
      </c>
    </row>
    <row r="91" spans="1:29" s="112" customFormat="1" ht="28.5" hidden="1" customHeight="1" x14ac:dyDescent="0.2">
      <c r="A91" s="91" t="s">
        <v>520</v>
      </c>
      <c r="B91" s="200" t="s">
        <v>521</v>
      </c>
      <c r="C91" s="115" t="s">
        <v>655</v>
      </c>
      <c r="D91" s="132" t="s">
        <v>656</v>
      </c>
      <c r="E91" s="218">
        <v>20256420013613</v>
      </c>
      <c r="F91" s="132" t="s">
        <v>657</v>
      </c>
      <c r="G91" s="229">
        <v>45973</v>
      </c>
      <c r="H91" s="229">
        <v>46092</v>
      </c>
      <c r="I91" s="134" t="s">
        <v>658</v>
      </c>
      <c r="J91" s="115" t="s">
        <v>627</v>
      </c>
      <c r="K91" s="121"/>
      <c r="L91" s="115"/>
      <c r="M91" s="67">
        <v>372016000</v>
      </c>
      <c r="N91" s="67"/>
      <c r="O91" s="67"/>
      <c r="P91" s="69"/>
      <c r="Q91" s="250"/>
      <c r="R91" s="69"/>
      <c r="S91" s="67">
        <v>37201600</v>
      </c>
      <c r="T91" s="67"/>
      <c r="U91" s="67">
        <f>(M91*0.2)</f>
        <v>74403200</v>
      </c>
      <c r="V91" s="67"/>
      <c r="W91" s="67">
        <v>74403200</v>
      </c>
      <c r="X91" s="67"/>
      <c r="Y91" s="67">
        <f>(U91+W91)</f>
        <v>148806400</v>
      </c>
      <c r="Z91" s="67"/>
      <c r="AA91" s="67"/>
      <c r="AB91" s="67">
        <v>37201600</v>
      </c>
      <c r="AC91" s="69" t="s">
        <v>659</v>
      </c>
    </row>
    <row r="92" spans="1:29" s="112" customFormat="1" ht="28.5" hidden="1" customHeight="1" x14ac:dyDescent="0.2">
      <c r="A92" s="69" t="s">
        <v>520</v>
      </c>
      <c r="B92" s="200" t="s">
        <v>521</v>
      </c>
      <c r="C92" s="455" t="s">
        <v>660</v>
      </c>
      <c r="D92" s="456" t="s">
        <v>661</v>
      </c>
      <c r="E92" s="221">
        <v>20256420013783</v>
      </c>
      <c r="F92" s="132" t="s">
        <v>601</v>
      </c>
      <c r="G92" s="225">
        <v>45992</v>
      </c>
      <c r="H92" s="225">
        <v>46418</v>
      </c>
      <c r="I92" s="70" t="s">
        <v>662</v>
      </c>
      <c r="J92" s="122" t="s">
        <v>370</v>
      </c>
      <c r="K92" s="124"/>
      <c r="L92" s="122"/>
      <c r="M92" s="67">
        <v>998700000</v>
      </c>
      <c r="N92" s="62"/>
      <c r="O92" s="62"/>
      <c r="P92" s="248"/>
      <c r="Q92" s="252"/>
      <c r="R92" s="249"/>
      <c r="S92" s="67">
        <v>86039820</v>
      </c>
      <c r="T92" s="67"/>
      <c r="U92" s="67">
        <v>180020340</v>
      </c>
      <c r="V92" s="67"/>
      <c r="W92" s="67">
        <v>197956980</v>
      </c>
      <c r="X92" s="67"/>
      <c r="Y92" s="67">
        <v>170273520</v>
      </c>
      <c r="Z92" s="166">
        <f>M92-SUM(N92:Y92)</f>
        <v>364409340</v>
      </c>
      <c r="AA92" s="69"/>
      <c r="AB92" s="69" t="s">
        <v>663</v>
      </c>
      <c r="AC92" s="69" t="s">
        <v>622</v>
      </c>
    </row>
    <row r="93" spans="1:29" s="112" customFormat="1" ht="28.5" hidden="1" customHeight="1" x14ac:dyDescent="0.2">
      <c r="A93" s="69" t="s">
        <v>520</v>
      </c>
      <c r="B93" s="200" t="s">
        <v>521</v>
      </c>
      <c r="C93" s="455"/>
      <c r="D93" s="456"/>
      <c r="E93" s="221">
        <v>20256420013783</v>
      </c>
      <c r="F93" s="132" t="s">
        <v>601</v>
      </c>
      <c r="G93" s="225">
        <v>45992</v>
      </c>
      <c r="H93" s="225">
        <v>46418</v>
      </c>
      <c r="I93" s="70" t="s">
        <v>662</v>
      </c>
      <c r="J93" s="122" t="s">
        <v>370</v>
      </c>
      <c r="K93" s="124"/>
      <c r="L93" s="122"/>
      <c r="M93" s="67">
        <v>2000000000</v>
      </c>
      <c r="N93" s="62"/>
      <c r="O93" s="62"/>
      <c r="P93" s="248"/>
      <c r="Q93" s="252"/>
      <c r="R93" s="249"/>
      <c r="S93" s="67">
        <v>86039820</v>
      </c>
      <c r="T93" s="67"/>
      <c r="U93" s="67">
        <v>180020340</v>
      </c>
      <c r="V93" s="67"/>
      <c r="W93" s="67">
        <v>197956980</v>
      </c>
      <c r="X93" s="67"/>
      <c r="Y93" s="67">
        <v>170273520</v>
      </c>
      <c r="Z93" s="166">
        <f t="shared" si="7"/>
        <v>1365709340</v>
      </c>
      <c r="AA93" s="69"/>
      <c r="AB93" s="69" t="s">
        <v>663</v>
      </c>
      <c r="AC93" s="69" t="s">
        <v>622</v>
      </c>
    </row>
    <row r="94" spans="1:29" s="112" customFormat="1" ht="28.5" hidden="1" customHeight="1" x14ac:dyDescent="0.2">
      <c r="A94" s="69" t="s">
        <v>520</v>
      </c>
      <c r="B94" s="200" t="s">
        <v>521</v>
      </c>
      <c r="C94" s="455"/>
      <c r="D94" s="456"/>
      <c r="E94" s="221">
        <v>20256420013783</v>
      </c>
      <c r="F94" s="132" t="s">
        <v>601</v>
      </c>
      <c r="G94" s="225">
        <v>45992</v>
      </c>
      <c r="H94" s="225">
        <v>46418</v>
      </c>
      <c r="I94" s="70" t="s">
        <v>662</v>
      </c>
      <c r="J94" s="122" t="s">
        <v>370</v>
      </c>
      <c r="K94" s="124"/>
      <c r="L94" s="122"/>
      <c r="M94" s="67">
        <v>271000000</v>
      </c>
      <c r="N94" s="62"/>
      <c r="O94" s="62"/>
      <c r="P94" s="248"/>
      <c r="Q94" s="252"/>
      <c r="R94" s="249"/>
      <c r="S94" s="67">
        <v>86039820</v>
      </c>
      <c r="T94" s="67"/>
      <c r="U94" s="67">
        <v>180020340</v>
      </c>
      <c r="V94" s="67"/>
      <c r="W94" s="67">
        <v>197956980</v>
      </c>
      <c r="X94" s="67"/>
      <c r="Y94" s="67">
        <v>170273520</v>
      </c>
      <c r="Z94" s="174">
        <f>M94-SUM(N94:Y94)</f>
        <v>-363290660</v>
      </c>
      <c r="AA94" s="69"/>
      <c r="AB94" s="69" t="s">
        <v>663</v>
      </c>
      <c r="AC94" s="69" t="s">
        <v>622</v>
      </c>
    </row>
    <row r="95" spans="1:29" s="128" customFormat="1" ht="28.5" hidden="1" customHeight="1" x14ac:dyDescent="0.2">
      <c r="A95" s="91" t="s">
        <v>520</v>
      </c>
      <c r="B95" s="219" t="s">
        <v>521</v>
      </c>
      <c r="C95" s="122" t="s">
        <v>664</v>
      </c>
      <c r="D95" s="127" t="s">
        <v>665</v>
      </c>
      <c r="E95" s="221">
        <v>20256420013843</v>
      </c>
      <c r="F95" s="220" t="s">
        <v>422</v>
      </c>
      <c r="G95" s="225">
        <v>45971</v>
      </c>
      <c r="H95" s="225">
        <v>46151</v>
      </c>
      <c r="I95" s="70" t="s">
        <v>666</v>
      </c>
      <c r="J95" s="122" t="s">
        <v>603</v>
      </c>
      <c r="K95" s="124"/>
      <c r="L95" s="122"/>
      <c r="M95" s="62">
        <v>730215000</v>
      </c>
      <c r="N95" s="62"/>
      <c r="O95" s="62"/>
      <c r="P95" s="62"/>
      <c r="Q95" s="251"/>
      <c r="S95" s="62">
        <v>730215000</v>
      </c>
      <c r="T95" s="62"/>
      <c r="U95" s="62"/>
      <c r="V95" s="62"/>
      <c r="W95" s="62"/>
      <c r="X95" s="62"/>
      <c r="Y95" s="62"/>
      <c r="Z95" s="173">
        <f t="shared" si="7"/>
        <v>0</v>
      </c>
      <c r="AA95" s="127"/>
      <c r="AB95" s="127" t="s">
        <v>667</v>
      </c>
      <c r="AC95" s="127" t="s">
        <v>668</v>
      </c>
    </row>
    <row r="96" spans="1:29" s="112" customFormat="1" ht="37.5" customHeight="1" x14ac:dyDescent="0.2">
      <c r="A96" s="91" t="s">
        <v>520</v>
      </c>
      <c r="B96" s="200" t="s">
        <v>521</v>
      </c>
      <c r="C96" s="115" t="s">
        <v>669</v>
      </c>
      <c r="D96" s="132" t="s">
        <v>670</v>
      </c>
      <c r="E96" s="222">
        <v>20256420014263</v>
      </c>
      <c r="F96" s="132" t="s">
        <v>671</v>
      </c>
      <c r="G96" s="223">
        <v>45972</v>
      </c>
      <c r="H96" s="223">
        <v>46122</v>
      </c>
      <c r="I96" s="129" t="s">
        <v>672</v>
      </c>
      <c r="J96" s="59" t="s">
        <v>370</v>
      </c>
      <c r="K96" s="121"/>
      <c r="L96" s="115"/>
      <c r="M96" s="67">
        <v>212554000</v>
      </c>
      <c r="N96" s="67"/>
      <c r="O96" s="67"/>
      <c r="P96" s="67">
        <f>M96*0.2</f>
        <v>42510800</v>
      </c>
      <c r="Q96" s="253"/>
      <c r="R96" s="67">
        <f>M96*0.3</f>
        <v>63766200</v>
      </c>
      <c r="S96" s="67">
        <f>M96*0.2</f>
        <v>42510800</v>
      </c>
      <c r="T96" s="67">
        <f>M96*0.2</f>
        <v>42510800</v>
      </c>
      <c r="U96" s="67">
        <f>M96*0.1</f>
        <v>21255400</v>
      </c>
      <c r="V96" s="67"/>
      <c r="W96" s="67"/>
      <c r="X96" s="67"/>
      <c r="Y96" s="67"/>
      <c r="Z96" s="166">
        <f t="shared" si="7"/>
        <v>0</v>
      </c>
      <c r="AA96" s="69"/>
      <c r="AB96" s="69" t="s">
        <v>673</v>
      </c>
      <c r="AC96" s="69" t="s">
        <v>674</v>
      </c>
    </row>
    <row r="97" spans="1:29" s="112" customFormat="1" ht="28.5" hidden="1" customHeight="1" x14ac:dyDescent="0.2">
      <c r="A97" s="69" t="s">
        <v>520</v>
      </c>
      <c r="B97" s="200" t="s">
        <v>521</v>
      </c>
      <c r="C97" s="455" t="s">
        <v>675</v>
      </c>
      <c r="D97" s="456" t="s">
        <v>676</v>
      </c>
      <c r="E97" s="221">
        <v>20256420013923</v>
      </c>
      <c r="F97" s="132" t="s">
        <v>601</v>
      </c>
      <c r="G97" s="225">
        <v>45992</v>
      </c>
      <c r="H97" s="225">
        <v>46418</v>
      </c>
      <c r="I97" s="70" t="s">
        <v>677</v>
      </c>
      <c r="J97" s="122" t="s">
        <v>370</v>
      </c>
      <c r="K97" s="124"/>
      <c r="L97" s="122"/>
      <c r="M97" s="67">
        <v>262809492</v>
      </c>
      <c r="N97" s="62"/>
      <c r="O97" s="62"/>
      <c r="P97" s="248"/>
      <c r="Q97" s="252"/>
      <c r="R97" s="249"/>
      <c r="S97" s="67">
        <v>17628377</v>
      </c>
      <c r="T97" s="67"/>
      <c r="U97" s="67">
        <v>81538421</v>
      </c>
      <c r="V97" s="67"/>
      <c r="W97" s="67">
        <v>122097087</v>
      </c>
      <c r="X97" s="67"/>
      <c r="Y97" s="67">
        <v>151611699</v>
      </c>
      <c r="Z97" s="166">
        <f t="shared" si="7"/>
        <v>-110066092</v>
      </c>
      <c r="AA97" s="69"/>
      <c r="AB97" s="69" t="s">
        <v>678</v>
      </c>
      <c r="AC97" s="69" t="s">
        <v>622</v>
      </c>
    </row>
    <row r="98" spans="1:29" s="112" customFormat="1" ht="28.5" hidden="1" customHeight="1" x14ac:dyDescent="0.2">
      <c r="A98" s="69" t="s">
        <v>520</v>
      </c>
      <c r="B98" s="200" t="s">
        <v>521</v>
      </c>
      <c r="C98" s="455"/>
      <c r="D98" s="456"/>
      <c r="E98" s="221">
        <v>20256420013923</v>
      </c>
      <c r="F98" s="132" t="s">
        <v>601</v>
      </c>
      <c r="G98" s="225">
        <v>45992</v>
      </c>
      <c r="H98" s="225">
        <v>46418</v>
      </c>
      <c r="I98" s="70" t="s">
        <v>677</v>
      </c>
      <c r="J98" s="122" t="s">
        <v>370</v>
      </c>
      <c r="K98" s="124"/>
      <c r="L98" s="122"/>
      <c r="M98" s="67">
        <v>120000000</v>
      </c>
      <c r="N98" s="62"/>
      <c r="O98" s="62"/>
      <c r="P98" s="248"/>
      <c r="Q98" s="252"/>
      <c r="R98" s="249"/>
      <c r="S98" s="67">
        <v>17628377</v>
      </c>
      <c r="T98" s="67"/>
      <c r="U98" s="67">
        <v>81538421</v>
      </c>
      <c r="V98" s="67"/>
      <c r="W98" s="67">
        <v>122097087</v>
      </c>
      <c r="X98" s="67"/>
      <c r="Y98" s="67">
        <v>151611699</v>
      </c>
      <c r="Z98" s="166">
        <f t="shared" si="7"/>
        <v>-252875584</v>
      </c>
      <c r="AA98" s="69"/>
      <c r="AB98" s="69" t="s">
        <v>678</v>
      </c>
      <c r="AC98" s="69" t="s">
        <v>622</v>
      </c>
    </row>
    <row r="99" spans="1:29" s="112" customFormat="1" ht="28.5" customHeight="1" x14ac:dyDescent="0.2">
      <c r="A99" s="91" t="s">
        <v>520</v>
      </c>
      <c r="B99" s="200" t="s">
        <v>521</v>
      </c>
      <c r="C99" s="115" t="s">
        <v>679</v>
      </c>
      <c r="D99" s="132" t="s">
        <v>680</v>
      </c>
      <c r="E99" s="222">
        <v>20256420015473</v>
      </c>
      <c r="F99" s="132" t="s">
        <v>681</v>
      </c>
      <c r="G99" s="223">
        <v>46007</v>
      </c>
      <c r="H99" s="223">
        <v>46188</v>
      </c>
      <c r="I99" s="224" t="s">
        <v>682</v>
      </c>
      <c r="J99" s="59" t="s">
        <v>370</v>
      </c>
      <c r="K99" s="121"/>
      <c r="L99" s="115"/>
      <c r="M99" s="67">
        <v>212554000</v>
      </c>
      <c r="N99" s="67"/>
      <c r="O99" s="67"/>
      <c r="P99" s="67">
        <v>42510800</v>
      </c>
      <c r="Q99" s="254"/>
      <c r="R99" s="67">
        <v>42510800</v>
      </c>
      <c r="S99" s="69"/>
      <c r="T99" s="69"/>
      <c r="U99" s="67">
        <v>63766200</v>
      </c>
      <c r="V99" s="67">
        <v>42510800</v>
      </c>
      <c r="W99" s="67">
        <v>21255400</v>
      </c>
      <c r="X99" s="67"/>
      <c r="Y99" s="67"/>
      <c r="Z99" s="166">
        <f t="shared" si="7"/>
        <v>0</v>
      </c>
      <c r="AA99" s="69"/>
      <c r="AB99" s="69" t="s">
        <v>683</v>
      </c>
      <c r="AC99" s="69" t="s">
        <v>684</v>
      </c>
    </row>
    <row r="100" spans="1:29" s="112" customFormat="1" ht="28.5" hidden="1" customHeight="1" x14ac:dyDescent="0.2">
      <c r="A100" s="91" t="s">
        <v>520</v>
      </c>
      <c r="B100" s="200" t="s">
        <v>521</v>
      </c>
      <c r="C100" s="115" t="s">
        <v>685</v>
      </c>
      <c r="D100" s="226" t="s">
        <v>686</v>
      </c>
      <c r="E100" s="222">
        <v>20256420015933</v>
      </c>
      <c r="F100" s="132" t="s">
        <v>650</v>
      </c>
      <c r="G100" s="60" t="s">
        <v>687</v>
      </c>
      <c r="H100" s="60"/>
      <c r="I100" s="230" t="s">
        <v>688</v>
      </c>
      <c r="J100" s="59" t="s">
        <v>689</v>
      </c>
      <c r="K100" s="121"/>
      <c r="L100" s="115"/>
      <c r="M100" s="67">
        <v>597839484</v>
      </c>
      <c r="N100" s="67"/>
      <c r="O100" s="67"/>
      <c r="P100" s="67"/>
      <c r="Q100" s="67"/>
      <c r="R100" s="67"/>
      <c r="S100" s="67">
        <v>597839484</v>
      </c>
      <c r="T100" s="69"/>
      <c r="U100" s="67"/>
      <c r="V100" s="67"/>
      <c r="W100" s="67"/>
      <c r="X100" s="67"/>
      <c r="Y100" s="67"/>
      <c r="Z100" s="166">
        <f t="shared" si="7"/>
        <v>0</v>
      </c>
      <c r="AA100" s="69"/>
      <c r="AB100" s="69" t="s">
        <v>690</v>
      </c>
      <c r="AC100" s="69" t="s">
        <v>654</v>
      </c>
    </row>
    <row r="101" spans="1:29" s="112" customFormat="1" ht="28.5" hidden="1" customHeight="1" x14ac:dyDescent="0.2">
      <c r="A101" s="91" t="s">
        <v>520</v>
      </c>
      <c r="B101" s="200" t="s">
        <v>521</v>
      </c>
      <c r="C101" s="115" t="s">
        <v>691</v>
      </c>
      <c r="D101" s="226" t="s">
        <v>692</v>
      </c>
      <c r="E101" s="222">
        <v>20256420015933</v>
      </c>
      <c r="F101" s="132" t="s">
        <v>650</v>
      </c>
      <c r="G101" s="60" t="s">
        <v>687</v>
      </c>
      <c r="H101" s="60"/>
      <c r="I101" s="230" t="s">
        <v>688</v>
      </c>
      <c r="J101" s="59" t="s">
        <v>689</v>
      </c>
      <c r="K101" s="121"/>
      <c r="L101" s="115"/>
      <c r="M101" s="67">
        <v>345000000</v>
      </c>
      <c r="N101" s="67"/>
      <c r="O101" s="67"/>
      <c r="P101" s="67"/>
      <c r="Q101" s="67"/>
      <c r="R101" s="67"/>
      <c r="S101" s="67"/>
      <c r="T101" s="67">
        <v>345000000</v>
      </c>
      <c r="U101" s="67"/>
      <c r="V101" s="67"/>
      <c r="W101" s="67"/>
      <c r="X101" s="67"/>
      <c r="Y101" s="67"/>
      <c r="Z101" s="166">
        <f t="shared" si="7"/>
        <v>0</v>
      </c>
      <c r="AA101" s="69"/>
      <c r="AB101" s="69" t="s">
        <v>693</v>
      </c>
      <c r="AC101" s="69" t="s">
        <v>654</v>
      </c>
    </row>
    <row r="102" spans="1:29" s="112" customFormat="1" ht="28.5" hidden="1" customHeight="1" x14ac:dyDescent="0.2">
      <c r="A102" s="91" t="s">
        <v>520</v>
      </c>
      <c r="B102" s="200" t="s">
        <v>521</v>
      </c>
      <c r="C102" s="115" t="s">
        <v>694</v>
      </c>
      <c r="D102" s="226" t="s">
        <v>695</v>
      </c>
      <c r="E102" s="222">
        <v>20256420016183</v>
      </c>
      <c r="F102" s="132" t="s">
        <v>696</v>
      </c>
      <c r="G102" s="60" t="s">
        <v>687</v>
      </c>
      <c r="H102" s="60"/>
      <c r="I102" s="230" t="s">
        <v>697</v>
      </c>
      <c r="J102" s="59" t="s">
        <v>689</v>
      </c>
      <c r="K102" s="121"/>
      <c r="L102" s="115"/>
      <c r="M102" s="67">
        <v>38150542</v>
      </c>
      <c r="N102" s="67"/>
      <c r="O102" s="67"/>
      <c r="P102" s="67"/>
      <c r="Q102" s="67"/>
      <c r="R102" s="67"/>
      <c r="S102" s="67"/>
      <c r="T102" s="67">
        <v>38150542</v>
      </c>
      <c r="U102" s="67"/>
      <c r="V102" s="67"/>
      <c r="W102" s="67"/>
      <c r="X102" s="67"/>
      <c r="Y102" s="67"/>
      <c r="Z102" s="166">
        <f t="shared" si="7"/>
        <v>0</v>
      </c>
      <c r="AA102" s="69"/>
      <c r="AB102" s="69" t="s">
        <v>698</v>
      </c>
      <c r="AC102" s="69" t="s">
        <v>654</v>
      </c>
    </row>
    <row r="103" spans="1:29" s="112" customFormat="1" ht="28.5" hidden="1" customHeight="1" x14ac:dyDescent="0.2">
      <c r="A103" s="91" t="s">
        <v>520</v>
      </c>
      <c r="B103" s="200" t="s">
        <v>521</v>
      </c>
      <c r="C103" s="115" t="s">
        <v>699</v>
      </c>
      <c r="D103" s="226" t="s">
        <v>700</v>
      </c>
      <c r="E103" s="231" t="s">
        <v>486</v>
      </c>
      <c r="F103" s="132" t="s">
        <v>701</v>
      </c>
      <c r="G103" s="223">
        <v>46010</v>
      </c>
      <c r="H103" s="223">
        <v>46137</v>
      </c>
      <c r="I103" s="230" t="s">
        <v>448</v>
      </c>
      <c r="J103" s="169" t="s">
        <v>702</v>
      </c>
      <c r="K103" s="121"/>
      <c r="L103" s="115"/>
      <c r="M103" s="67">
        <v>143267670</v>
      </c>
      <c r="N103" s="67"/>
      <c r="O103" s="67"/>
      <c r="P103" s="67"/>
      <c r="Q103" s="67"/>
      <c r="R103" s="67"/>
      <c r="S103" s="67" t="s">
        <v>703</v>
      </c>
      <c r="T103" s="67"/>
      <c r="U103" s="67"/>
      <c r="V103" s="67"/>
      <c r="W103" s="67"/>
      <c r="X103" s="67"/>
      <c r="Y103" s="67"/>
      <c r="Z103" s="166">
        <v>0</v>
      </c>
      <c r="AA103" s="69"/>
      <c r="AB103" s="69" t="s">
        <v>704</v>
      </c>
      <c r="AC103" s="69" t="s">
        <v>705</v>
      </c>
    </row>
    <row r="104" spans="1:29" s="112" customFormat="1" ht="28.5" hidden="1" customHeight="1" x14ac:dyDescent="0.2">
      <c r="A104" s="91" t="s">
        <v>520</v>
      </c>
      <c r="B104" s="200" t="s">
        <v>521</v>
      </c>
      <c r="C104" s="115" t="s">
        <v>706</v>
      </c>
      <c r="D104" s="226" t="s">
        <v>700</v>
      </c>
      <c r="E104" s="231" t="s">
        <v>486</v>
      </c>
      <c r="F104" s="132" t="s">
        <v>701</v>
      </c>
      <c r="G104" s="223">
        <v>46010</v>
      </c>
      <c r="H104" s="223">
        <v>46137</v>
      </c>
      <c r="I104" s="230" t="s">
        <v>448</v>
      </c>
      <c r="J104" s="169" t="s">
        <v>702</v>
      </c>
      <c r="K104" s="121"/>
      <c r="L104" s="115"/>
      <c r="M104" s="67">
        <v>5880000</v>
      </c>
      <c r="N104" s="67"/>
      <c r="O104" s="67"/>
      <c r="P104" s="67"/>
      <c r="Q104" s="67"/>
      <c r="R104" s="67"/>
      <c r="S104" s="67" t="s">
        <v>707</v>
      </c>
      <c r="T104" s="67"/>
      <c r="U104" s="67"/>
      <c r="V104" s="67"/>
      <c r="W104" s="67"/>
      <c r="X104" s="67"/>
      <c r="Y104" s="67"/>
      <c r="Z104" s="166">
        <v>0</v>
      </c>
      <c r="AA104" s="69"/>
      <c r="AB104" s="69" t="s">
        <v>704</v>
      </c>
      <c r="AC104" s="69" t="s">
        <v>705</v>
      </c>
    </row>
    <row r="105" spans="1:29" s="112" customFormat="1" ht="28.5" hidden="1" customHeight="1" x14ac:dyDescent="0.2">
      <c r="A105" s="91" t="s">
        <v>520</v>
      </c>
      <c r="B105" s="200" t="s">
        <v>521</v>
      </c>
      <c r="C105" s="115" t="s">
        <v>708</v>
      </c>
      <c r="D105" s="226" t="s">
        <v>709</v>
      </c>
      <c r="E105" s="231" t="s">
        <v>486</v>
      </c>
      <c r="F105" s="132" t="s">
        <v>701</v>
      </c>
      <c r="G105" s="223">
        <v>46010</v>
      </c>
      <c r="H105" s="223">
        <v>46137</v>
      </c>
      <c r="I105" s="230" t="s">
        <v>448</v>
      </c>
      <c r="J105" s="169" t="s">
        <v>702</v>
      </c>
      <c r="K105" s="121"/>
      <c r="L105" s="115"/>
      <c r="M105" s="67">
        <v>9757606</v>
      </c>
      <c r="N105" s="67"/>
      <c r="O105" s="67"/>
      <c r="P105" s="67"/>
      <c r="Q105" s="67"/>
      <c r="R105" s="67"/>
      <c r="S105" s="67" t="s">
        <v>710</v>
      </c>
      <c r="T105" s="67"/>
      <c r="U105" s="67"/>
      <c r="V105" s="67"/>
      <c r="W105" s="67"/>
      <c r="X105" s="67"/>
      <c r="Y105" s="67"/>
      <c r="Z105" s="166">
        <v>0</v>
      </c>
      <c r="AA105" s="69"/>
      <c r="AB105" s="69" t="s">
        <v>704</v>
      </c>
      <c r="AC105" s="69" t="s">
        <v>705</v>
      </c>
    </row>
    <row r="106" spans="1:29" s="112" customFormat="1" ht="28.5" hidden="1" customHeight="1" x14ac:dyDescent="0.2">
      <c r="A106" s="91" t="s">
        <v>520</v>
      </c>
      <c r="B106" s="200" t="s">
        <v>521</v>
      </c>
      <c r="C106" s="115" t="s">
        <v>711</v>
      </c>
      <c r="D106" s="226" t="s">
        <v>409</v>
      </c>
      <c r="E106" s="231" t="s">
        <v>486</v>
      </c>
      <c r="F106" s="132" t="s">
        <v>701</v>
      </c>
      <c r="G106" s="223">
        <v>46013</v>
      </c>
      <c r="H106" s="223">
        <v>46140</v>
      </c>
      <c r="I106" s="230" t="s">
        <v>448</v>
      </c>
      <c r="J106" s="169" t="s">
        <v>702</v>
      </c>
      <c r="K106" s="121"/>
      <c r="L106" s="115"/>
      <c r="M106" s="67">
        <v>11735875</v>
      </c>
      <c r="N106" s="67"/>
      <c r="O106" s="67"/>
      <c r="P106" s="67"/>
      <c r="Q106" s="67">
        <v>11735875</v>
      </c>
      <c r="R106" s="67"/>
      <c r="S106" s="67" t="s">
        <v>712</v>
      </c>
      <c r="T106" s="67"/>
      <c r="U106" s="67"/>
      <c r="V106" s="67"/>
      <c r="W106" s="67"/>
      <c r="X106" s="67"/>
      <c r="Y106" s="67"/>
      <c r="Z106" s="166">
        <v>0</v>
      </c>
      <c r="AA106" s="69"/>
      <c r="AB106" s="69" t="s">
        <v>704</v>
      </c>
      <c r="AC106" s="69" t="s">
        <v>705</v>
      </c>
    </row>
    <row r="107" spans="1:29" s="112" customFormat="1" ht="28.5" hidden="1" customHeight="1" x14ac:dyDescent="0.2">
      <c r="A107" s="91" t="s">
        <v>520</v>
      </c>
      <c r="B107" s="200" t="s">
        <v>521</v>
      </c>
      <c r="C107" s="115" t="s">
        <v>713</v>
      </c>
      <c r="D107" s="226" t="s">
        <v>714</v>
      </c>
      <c r="E107" s="232" t="s">
        <v>486</v>
      </c>
      <c r="F107" s="132" t="s">
        <v>715</v>
      </c>
      <c r="G107" s="120" t="s">
        <v>716</v>
      </c>
      <c r="H107" s="232" t="s">
        <v>448</v>
      </c>
      <c r="I107" s="233" t="s">
        <v>717</v>
      </c>
      <c r="J107" s="119" t="s">
        <v>718</v>
      </c>
      <c r="K107" s="121"/>
      <c r="L107" s="115"/>
      <c r="M107" s="67">
        <v>353349822</v>
      </c>
      <c r="N107" s="67"/>
      <c r="O107" s="67"/>
      <c r="P107" s="67"/>
      <c r="Q107" s="67"/>
      <c r="R107" s="67"/>
      <c r="S107" s="67" t="s">
        <v>719</v>
      </c>
      <c r="T107" s="67"/>
      <c r="U107" s="67"/>
      <c r="V107" s="67"/>
      <c r="W107" s="67"/>
      <c r="X107" s="67"/>
      <c r="Y107" s="67"/>
      <c r="Z107" s="166">
        <v>0</v>
      </c>
      <c r="AA107" s="69"/>
      <c r="AB107" s="69" t="s">
        <v>720</v>
      </c>
      <c r="AC107" s="69" t="s">
        <v>721</v>
      </c>
    </row>
    <row r="108" spans="1:29" s="112" customFormat="1" ht="28.5" hidden="1" customHeight="1" x14ac:dyDescent="0.2">
      <c r="A108" s="91" t="s">
        <v>520</v>
      </c>
      <c r="B108" s="200" t="s">
        <v>521</v>
      </c>
      <c r="C108" s="115" t="s">
        <v>722</v>
      </c>
      <c r="D108" s="226" t="s">
        <v>700</v>
      </c>
      <c r="E108" s="231" t="s">
        <v>486</v>
      </c>
      <c r="F108" s="132" t="s">
        <v>701</v>
      </c>
      <c r="G108" s="223">
        <v>46017</v>
      </c>
      <c r="H108" s="223">
        <v>46143</v>
      </c>
      <c r="I108" s="230" t="s">
        <v>448</v>
      </c>
      <c r="J108" s="169" t="s">
        <v>723</v>
      </c>
      <c r="K108" s="121"/>
      <c r="L108" s="115"/>
      <c r="M108" s="67">
        <v>26657101</v>
      </c>
      <c r="N108" s="67"/>
      <c r="O108" s="67"/>
      <c r="P108" s="67"/>
      <c r="Q108" s="67"/>
      <c r="R108" s="67"/>
      <c r="S108" s="67" t="s">
        <v>724</v>
      </c>
      <c r="T108" s="67"/>
      <c r="U108" s="67"/>
      <c r="V108" s="67"/>
      <c r="W108" s="67"/>
      <c r="X108" s="67"/>
      <c r="Y108" s="67"/>
      <c r="Z108" s="166">
        <v>0</v>
      </c>
      <c r="AA108" s="69"/>
      <c r="AB108" s="69" t="s">
        <v>704</v>
      </c>
      <c r="AC108" s="69" t="s">
        <v>705</v>
      </c>
    </row>
    <row r="109" spans="1:29" s="112" customFormat="1" ht="28.5" hidden="1" customHeight="1" x14ac:dyDescent="0.2">
      <c r="A109" s="91" t="s">
        <v>520</v>
      </c>
      <c r="B109" s="200" t="s">
        <v>521</v>
      </c>
      <c r="C109" s="115" t="s">
        <v>725</v>
      </c>
      <c r="D109" s="226" t="s">
        <v>700</v>
      </c>
      <c r="E109" s="231" t="s">
        <v>486</v>
      </c>
      <c r="F109" s="132" t="s">
        <v>701</v>
      </c>
      <c r="G109" s="223">
        <v>46017</v>
      </c>
      <c r="H109" s="223">
        <v>46017</v>
      </c>
      <c r="I109" s="230" t="s">
        <v>448</v>
      </c>
      <c r="J109" s="169" t="s">
        <v>726</v>
      </c>
      <c r="K109" s="121"/>
      <c r="L109" s="115"/>
      <c r="M109" s="67">
        <v>14934000</v>
      </c>
      <c r="N109" s="67"/>
      <c r="O109" s="67"/>
      <c r="P109" s="67"/>
      <c r="Q109" s="67"/>
      <c r="R109" s="67"/>
      <c r="S109" s="67" t="s">
        <v>727</v>
      </c>
      <c r="T109" s="67"/>
      <c r="U109" s="67"/>
      <c r="V109" s="67"/>
      <c r="W109" s="67"/>
      <c r="X109" s="67"/>
      <c r="Y109" s="67"/>
      <c r="Z109" s="166">
        <v>0</v>
      </c>
      <c r="AA109" s="69"/>
      <c r="AB109" s="69" t="s">
        <v>704</v>
      </c>
      <c r="AC109" s="69" t="s">
        <v>705</v>
      </c>
    </row>
    <row r="110" spans="1:29" s="112" customFormat="1" ht="28.5" hidden="1" customHeight="1" x14ac:dyDescent="0.2">
      <c r="A110" s="91" t="s">
        <v>520</v>
      </c>
      <c r="B110" s="200" t="s">
        <v>521</v>
      </c>
      <c r="C110" s="115" t="s">
        <v>728</v>
      </c>
      <c r="D110" s="226" t="s">
        <v>729</v>
      </c>
      <c r="E110" s="218">
        <v>20256420016213</v>
      </c>
      <c r="F110" s="132" t="s">
        <v>715</v>
      </c>
      <c r="G110" s="229">
        <v>46017</v>
      </c>
      <c r="H110" s="229">
        <v>46104</v>
      </c>
      <c r="I110" s="233" t="s">
        <v>448</v>
      </c>
      <c r="J110" s="119" t="s">
        <v>730</v>
      </c>
      <c r="K110" s="121"/>
      <c r="L110" s="115"/>
      <c r="M110" s="67">
        <v>36400000</v>
      </c>
      <c r="N110" s="67"/>
      <c r="O110" s="67"/>
      <c r="P110" s="67"/>
      <c r="Q110" s="67"/>
      <c r="R110" s="67"/>
      <c r="S110" s="67" t="s">
        <v>731</v>
      </c>
      <c r="T110" s="67"/>
      <c r="U110" s="67"/>
      <c r="V110" s="67"/>
      <c r="W110" s="67"/>
      <c r="X110" s="67"/>
      <c r="Y110" s="67"/>
      <c r="Z110" s="166">
        <v>0</v>
      </c>
      <c r="AA110" s="69"/>
      <c r="AB110" s="69" t="s">
        <v>732</v>
      </c>
      <c r="AC110" s="69" t="s">
        <v>733</v>
      </c>
    </row>
    <row r="111" spans="1:29" s="112" customFormat="1" ht="28.5" hidden="1" customHeight="1" x14ac:dyDescent="0.2">
      <c r="A111" s="91" t="s">
        <v>520</v>
      </c>
      <c r="B111" s="200" t="s">
        <v>521</v>
      </c>
      <c r="C111" s="115" t="s">
        <v>734</v>
      </c>
      <c r="D111" s="226" t="s">
        <v>735</v>
      </c>
      <c r="E111" s="232" t="s">
        <v>486</v>
      </c>
      <c r="F111" s="132" t="s">
        <v>736</v>
      </c>
      <c r="G111" s="232" t="s">
        <v>486</v>
      </c>
      <c r="H111" s="232" t="s">
        <v>486</v>
      </c>
      <c r="I111" s="233" t="s">
        <v>737</v>
      </c>
      <c r="J111" s="119" t="s">
        <v>557</v>
      </c>
      <c r="K111" s="121"/>
      <c r="L111" s="115"/>
      <c r="M111" s="67">
        <v>569646103</v>
      </c>
      <c r="N111" s="67"/>
      <c r="O111" s="67"/>
      <c r="P111" s="67"/>
      <c r="Q111" s="69"/>
      <c r="R111" s="67"/>
      <c r="S111" s="67">
        <f>M111/5</f>
        <v>113929220.59999999</v>
      </c>
      <c r="T111" s="67"/>
      <c r="U111" s="67"/>
      <c r="V111" s="67">
        <v>455716882.39999998</v>
      </c>
      <c r="W111" s="67"/>
      <c r="X111" s="67"/>
      <c r="Y111" s="67"/>
      <c r="Z111" s="166">
        <f t="shared" ref="Z111:Z116" si="8">M111-SUM(N111:Y111)</f>
        <v>0</v>
      </c>
      <c r="AA111" s="69"/>
      <c r="AB111" s="69" t="s">
        <v>738</v>
      </c>
      <c r="AC111" s="69" t="s">
        <v>739</v>
      </c>
    </row>
    <row r="112" spans="1:29" s="112" customFormat="1" ht="28.5" hidden="1" customHeight="1" x14ac:dyDescent="0.2">
      <c r="A112" s="91" t="s">
        <v>520</v>
      </c>
      <c r="B112" s="200" t="s">
        <v>521</v>
      </c>
      <c r="C112" s="115" t="s">
        <v>740</v>
      </c>
      <c r="D112" s="226" t="s">
        <v>741</v>
      </c>
      <c r="E112" s="232" t="s">
        <v>486</v>
      </c>
      <c r="F112" s="132" t="s">
        <v>736</v>
      </c>
      <c r="G112" s="232" t="s">
        <v>486</v>
      </c>
      <c r="H112" s="232" t="s">
        <v>486</v>
      </c>
      <c r="I112" s="233" t="s">
        <v>742</v>
      </c>
      <c r="J112" s="119" t="s">
        <v>743</v>
      </c>
      <c r="K112" s="121"/>
      <c r="L112" s="115"/>
      <c r="M112" s="67">
        <v>110000000</v>
      </c>
      <c r="N112" s="67"/>
      <c r="O112" s="67"/>
      <c r="P112" s="67"/>
      <c r="Q112" s="69"/>
      <c r="R112" s="69"/>
      <c r="S112" s="67">
        <v>22000000</v>
      </c>
      <c r="T112" s="67"/>
      <c r="U112" s="67">
        <v>33000000</v>
      </c>
      <c r="V112" s="67"/>
      <c r="W112" s="67">
        <v>11000000</v>
      </c>
      <c r="X112" s="67"/>
      <c r="Y112" s="67"/>
      <c r="Z112" s="166">
        <f t="shared" si="8"/>
        <v>44000000</v>
      </c>
      <c r="AA112" s="69"/>
      <c r="AB112" s="69" t="s">
        <v>744</v>
      </c>
      <c r="AC112" s="69" t="s">
        <v>745</v>
      </c>
    </row>
    <row r="113" spans="1:29" s="112" customFormat="1" ht="28.5" hidden="1" customHeight="1" x14ac:dyDescent="0.2">
      <c r="A113" s="91" t="s">
        <v>520</v>
      </c>
      <c r="B113" s="200" t="s">
        <v>521</v>
      </c>
      <c r="C113" s="115" t="s">
        <v>746</v>
      </c>
      <c r="D113" s="226" t="s">
        <v>747</v>
      </c>
      <c r="E113" s="231" t="s">
        <v>486</v>
      </c>
      <c r="F113" s="132" t="s">
        <v>748</v>
      </c>
      <c r="G113" s="231" t="s">
        <v>486</v>
      </c>
      <c r="H113" s="231" t="s">
        <v>486</v>
      </c>
      <c r="I113" s="230" t="s">
        <v>749</v>
      </c>
      <c r="J113" s="169" t="s">
        <v>718</v>
      </c>
      <c r="K113" s="121"/>
      <c r="L113" s="115"/>
      <c r="M113" s="67">
        <v>196689178</v>
      </c>
      <c r="N113" s="67"/>
      <c r="O113" s="67"/>
      <c r="P113" s="67"/>
      <c r="Q113" s="67">
        <v>80000000</v>
      </c>
      <c r="R113" s="67"/>
      <c r="S113" s="67">
        <v>80000000</v>
      </c>
      <c r="T113" s="67"/>
      <c r="U113" s="67">
        <v>36689178</v>
      </c>
      <c r="V113" s="67"/>
      <c r="W113" s="67"/>
      <c r="X113" s="67"/>
      <c r="Y113" s="67"/>
      <c r="Z113" s="166">
        <f t="shared" si="8"/>
        <v>0</v>
      </c>
      <c r="AA113" s="69"/>
      <c r="AB113" s="69" t="s">
        <v>750</v>
      </c>
      <c r="AC113" s="69" t="s">
        <v>721</v>
      </c>
    </row>
    <row r="114" spans="1:29" s="112" customFormat="1" ht="28.5" hidden="1" customHeight="1" x14ac:dyDescent="0.2">
      <c r="A114" s="91" t="s">
        <v>520</v>
      </c>
      <c r="B114" s="200" t="s">
        <v>521</v>
      </c>
      <c r="C114" s="115" t="s">
        <v>751</v>
      </c>
      <c r="D114" s="226" t="s">
        <v>752</v>
      </c>
      <c r="E114" s="232" t="s">
        <v>486</v>
      </c>
      <c r="F114" s="132" t="s">
        <v>487</v>
      </c>
      <c r="G114" s="232" t="s">
        <v>486</v>
      </c>
      <c r="H114" s="232" t="s">
        <v>486</v>
      </c>
      <c r="I114" s="115"/>
      <c r="J114" s="115"/>
      <c r="K114" s="121"/>
      <c r="L114" s="115"/>
      <c r="M114" s="67">
        <v>3769206</v>
      </c>
      <c r="N114" s="67"/>
      <c r="O114" s="67"/>
      <c r="P114" s="69"/>
      <c r="Q114" s="67"/>
      <c r="R114" s="67"/>
      <c r="S114" s="67">
        <v>3769206</v>
      </c>
      <c r="T114" s="67"/>
      <c r="U114" s="67"/>
      <c r="V114" s="67"/>
      <c r="W114" s="67"/>
      <c r="X114" s="67"/>
      <c r="Y114" s="67"/>
      <c r="Z114" s="166">
        <f t="shared" si="8"/>
        <v>0</v>
      </c>
      <c r="AA114" s="69"/>
      <c r="AB114" s="69"/>
      <c r="AC114" s="69"/>
    </row>
    <row r="115" spans="1:29" s="112" customFormat="1" ht="28.5" hidden="1" customHeight="1" x14ac:dyDescent="0.2">
      <c r="A115" s="91" t="s">
        <v>520</v>
      </c>
      <c r="B115" s="200" t="s">
        <v>521</v>
      </c>
      <c r="C115" s="115" t="s">
        <v>753</v>
      </c>
      <c r="D115" s="226" t="s">
        <v>754</v>
      </c>
      <c r="E115" s="232" t="s">
        <v>486</v>
      </c>
      <c r="F115" s="132" t="s">
        <v>487</v>
      </c>
      <c r="G115" s="232" t="s">
        <v>486</v>
      </c>
      <c r="H115" s="232" t="s">
        <v>486</v>
      </c>
      <c r="I115" s="115"/>
      <c r="J115" s="115"/>
      <c r="K115" s="121"/>
      <c r="L115" s="115"/>
      <c r="M115" s="67">
        <v>1240000</v>
      </c>
      <c r="N115" s="67"/>
      <c r="O115" s="67"/>
      <c r="P115" s="69"/>
      <c r="Q115" s="67"/>
      <c r="R115" s="67"/>
      <c r="S115" s="67">
        <v>1240000</v>
      </c>
      <c r="T115" s="67"/>
      <c r="U115" s="67"/>
      <c r="V115" s="67"/>
      <c r="W115" s="67"/>
      <c r="X115" s="67"/>
      <c r="Y115" s="67"/>
      <c r="Z115" s="166">
        <f t="shared" si="8"/>
        <v>0</v>
      </c>
      <c r="AA115" s="69"/>
      <c r="AB115" s="69"/>
      <c r="AC115" s="69"/>
    </row>
    <row r="116" spans="1:29" s="112" customFormat="1" ht="28.5" hidden="1" customHeight="1" x14ac:dyDescent="0.2">
      <c r="A116" s="91" t="s">
        <v>520</v>
      </c>
      <c r="B116" s="200" t="s">
        <v>521</v>
      </c>
      <c r="C116" s="115" t="s">
        <v>755</v>
      </c>
      <c r="D116" s="226" t="s">
        <v>756</v>
      </c>
      <c r="E116" s="231" t="s">
        <v>486</v>
      </c>
      <c r="F116" s="132" t="s">
        <v>487</v>
      </c>
      <c r="G116" s="231" t="s">
        <v>486</v>
      </c>
      <c r="H116" s="231" t="s">
        <v>486</v>
      </c>
      <c r="I116" s="59"/>
      <c r="J116" s="59"/>
      <c r="K116" s="121"/>
      <c r="L116" s="115"/>
      <c r="M116" s="67">
        <v>269141593</v>
      </c>
      <c r="N116" s="67"/>
      <c r="O116" s="67"/>
      <c r="P116" s="67"/>
      <c r="Q116" s="67">
        <v>269141593</v>
      </c>
      <c r="R116" s="67"/>
      <c r="S116" s="67"/>
      <c r="T116" s="67"/>
      <c r="U116" s="67"/>
      <c r="V116" s="67"/>
      <c r="W116" s="67"/>
      <c r="X116" s="67"/>
      <c r="Y116" s="67"/>
      <c r="Z116" s="166">
        <f t="shared" si="8"/>
        <v>0</v>
      </c>
      <c r="AA116" s="69"/>
      <c r="AB116" s="69"/>
      <c r="AC116" s="69"/>
    </row>
    <row r="117" spans="1:29" s="112" customFormat="1" ht="28.5" hidden="1" customHeight="1" x14ac:dyDescent="0.2">
      <c r="A117" s="91" t="s">
        <v>520</v>
      </c>
      <c r="B117" s="200" t="s">
        <v>521</v>
      </c>
      <c r="C117" s="115" t="s">
        <v>757</v>
      </c>
      <c r="D117" s="226" t="s">
        <v>758</v>
      </c>
      <c r="E117" s="232" t="s">
        <v>486</v>
      </c>
      <c r="F117" s="132" t="s">
        <v>759</v>
      </c>
      <c r="G117" s="232" t="s">
        <v>486</v>
      </c>
      <c r="H117" s="232" t="s">
        <v>486</v>
      </c>
      <c r="I117" s="115"/>
      <c r="J117" s="115"/>
      <c r="K117" s="121"/>
      <c r="L117" s="115"/>
      <c r="M117" s="67">
        <v>36704832</v>
      </c>
      <c r="N117" s="67"/>
      <c r="O117" s="67"/>
      <c r="P117" s="67"/>
      <c r="Q117" s="67"/>
      <c r="R117" s="67"/>
      <c r="S117" s="67"/>
      <c r="T117" s="67" t="s">
        <v>760</v>
      </c>
      <c r="U117" s="67"/>
      <c r="V117" s="67"/>
      <c r="W117" s="67"/>
      <c r="X117" s="67"/>
      <c r="Y117" s="67"/>
      <c r="Z117" s="166">
        <v>0</v>
      </c>
      <c r="AA117" s="69"/>
      <c r="AB117" s="69"/>
      <c r="AC117" s="69"/>
    </row>
    <row r="118" spans="1:29" s="139" customFormat="1" ht="28.5" hidden="1" customHeight="1" x14ac:dyDescent="0.2">
      <c r="A118" s="135" t="s">
        <v>520</v>
      </c>
      <c r="B118" s="234" t="s">
        <v>761</v>
      </c>
      <c r="C118" s="136" t="s">
        <v>762</v>
      </c>
      <c r="D118" s="235" t="s">
        <v>763</v>
      </c>
      <c r="E118" s="236"/>
      <c r="F118" s="235" t="s">
        <v>764</v>
      </c>
      <c r="G118" s="137"/>
      <c r="H118" s="137"/>
      <c r="I118" s="136"/>
      <c r="J118" s="136"/>
      <c r="K118" s="138"/>
      <c r="L118" s="136"/>
      <c r="M118" s="100">
        <v>19541150</v>
      </c>
      <c r="N118" s="135"/>
      <c r="O118" s="100"/>
      <c r="P118" s="100"/>
      <c r="Q118" s="100"/>
      <c r="R118" s="100"/>
      <c r="S118" s="100">
        <v>19541150</v>
      </c>
      <c r="T118" s="100"/>
      <c r="U118" s="100"/>
      <c r="V118" s="100"/>
      <c r="W118" s="100"/>
      <c r="X118" s="100"/>
      <c r="Y118" s="100"/>
      <c r="Z118" s="192">
        <f t="shared" ref="Z118:Z132" si="9">M118-SUM(N118:Y118)</f>
        <v>0</v>
      </c>
      <c r="AA118" s="135"/>
      <c r="AB118" s="135"/>
      <c r="AC118" s="135"/>
    </row>
    <row r="119" spans="1:29" s="139" customFormat="1" ht="28.5" hidden="1" customHeight="1" x14ac:dyDescent="0.2">
      <c r="A119" s="135" t="s">
        <v>520</v>
      </c>
      <c r="B119" s="234" t="s">
        <v>761</v>
      </c>
      <c r="C119" s="136" t="s">
        <v>765</v>
      </c>
      <c r="D119" s="235" t="s">
        <v>766</v>
      </c>
      <c r="E119" s="236"/>
      <c r="F119" s="235" t="s">
        <v>767</v>
      </c>
      <c r="G119" s="137"/>
      <c r="H119" s="137"/>
      <c r="I119" s="136"/>
      <c r="J119" s="136"/>
      <c r="K119" s="138"/>
      <c r="L119" s="136"/>
      <c r="M119" s="100">
        <v>9558800</v>
      </c>
      <c r="N119" s="135"/>
      <c r="O119" s="100"/>
      <c r="P119" s="100"/>
      <c r="Q119" s="100">
        <v>9558800</v>
      </c>
      <c r="R119" s="100"/>
      <c r="S119" s="100"/>
      <c r="T119" s="100"/>
      <c r="U119" s="100"/>
      <c r="V119" s="100"/>
      <c r="W119" s="100"/>
      <c r="X119" s="100"/>
      <c r="Y119" s="100"/>
      <c r="Z119" s="192">
        <f t="shared" si="9"/>
        <v>0</v>
      </c>
      <c r="AA119" s="135"/>
      <c r="AB119" s="135"/>
      <c r="AC119" s="135"/>
    </row>
    <row r="120" spans="1:29" s="139" customFormat="1" ht="28.5" customHeight="1" x14ac:dyDescent="0.2">
      <c r="A120" s="135" t="s">
        <v>520</v>
      </c>
      <c r="B120" s="234" t="s">
        <v>761</v>
      </c>
      <c r="C120" s="140" t="s">
        <v>768</v>
      </c>
      <c r="D120" s="235" t="s">
        <v>769</v>
      </c>
      <c r="E120" s="236"/>
      <c r="F120" s="235" t="s">
        <v>770</v>
      </c>
      <c r="G120" s="137"/>
      <c r="H120" s="137"/>
      <c r="I120" s="136"/>
      <c r="J120" s="136"/>
      <c r="K120" s="138"/>
      <c r="L120" s="136"/>
      <c r="M120" s="99">
        <v>75795628</v>
      </c>
      <c r="N120" s="135" t="s">
        <v>771</v>
      </c>
      <c r="O120" s="100"/>
      <c r="P120" s="100">
        <v>75795628</v>
      </c>
      <c r="Q120" s="100"/>
      <c r="R120" s="100"/>
      <c r="S120" s="100"/>
      <c r="T120" s="100"/>
      <c r="U120" s="100"/>
      <c r="V120" s="100"/>
      <c r="W120" s="100"/>
      <c r="X120" s="100"/>
      <c r="Y120" s="100"/>
      <c r="Z120" s="192">
        <f t="shared" si="9"/>
        <v>0</v>
      </c>
      <c r="AA120" s="135"/>
      <c r="AB120" s="135"/>
      <c r="AC120" s="135"/>
    </row>
    <row r="121" spans="1:29" s="139" customFormat="1" ht="28.5" hidden="1" customHeight="1" x14ac:dyDescent="0.2">
      <c r="A121" s="135" t="s">
        <v>520</v>
      </c>
      <c r="B121" s="234" t="s">
        <v>761</v>
      </c>
      <c r="C121" s="140" t="s">
        <v>772</v>
      </c>
      <c r="D121" s="235" t="s">
        <v>773</v>
      </c>
      <c r="E121" s="236"/>
      <c r="F121" s="235" t="s">
        <v>767</v>
      </c>
      <c r="G121" s="137"/>
      <c r="H121" s="137"/>
      <c r="I121" s="136"/>
      <c r="J121" s="136"/>
      <c r="K121" s="138"/>
      <c r="L121" s="136"/>
      <c r="M121" s="100">
        <v>87712034</v>
      </c>
      <c r="N121" s="135"/>
      <c r="O121" s="100"/>
      <c r="P121" s="100"/>
      <c r="Q121" s="257">
        <v>87712034</v>
      </c>
      <c r="R121" s="100"/>
      <c r="S121" s="100"/>
      <c r="T121" s="100"/>
      <c r="U121" s="100"/>
      <c r="V121" s="100"/>
      <c r="W121" s="100"/>
      <c r="X121" s="100"/>
      <c r="Y121" s="100"/>
      <c r="Z121" s="192">
        <f t="shared" si="9"/>
        <v>0</v>
      </c>
      <c r="AA121" s="135"/>
      <c r="AB121" s="135"/>
      <c r="AC121" s="135"/>
    </row>
    <row r="122" spans="1:29" s="139" customFormat="1" ht="28.5" hidden="1" customHeight="1" x14ac:dyDescent="0.2">
      <c r="A122" s="135" t="s">
        <v>520</v>
      </c>
      <c r="B122" s="234" t="s">
        <v>761</v>
      </c>
      <c r="C122" s="140" t="s">
        <v>774</v>
      </c>
      <c r="D122" s="235" t="s">
        <v>775</v>
      </c>
      <c r="E122" s="236"/>
      <c r="F122" s="235" t="s">
        <v>776</v>
      </c>
      <c r="G122" s="137"/>
      <c r="H122" s="137"/>
      <c r="I122" s="136"/>
      <c r="J122" s="136"/>
      <c r="K122" s="138"/>
      <c r="L122" s="136"/>
      <c r="M122" s="100">
        <v>794021541</v>
      </c>
      <c r="N122" s="135"/>
      <c r="O122" s="100"/>
      <c r="P122" s="255"/>
      <c r="Q122" s="259"/>
      <c r="R122" s="256"/>
      <c r="S122" s="100">
        <v>794021541</v>
      </c>
      <c r="T122" s="100"/>
      <c r="U122" s="100"/>
      <c r="V122" s="100"/>
      <c r="W122" s="100"/>
      <c r="X122" s="100"/>
      <c r="Y122" s="100"/>
      <c r="Z122" s="192">
        <f t="shared" si="9"/>
        <v>0</v>
      </c>
      <c r="AA122" s="135"/>
      <c r="AB122" s="135"/>
      <c r="AC122" s="135"/>
    </row>
    <row r="123" spans="1:29" s="139" customFormat="1" ht="28.5" hidden="1" customHeight="1" x14ac:dyDescent="0.2">
      <c r="A123" s="135" t="s">
        <v>520</v>
      </c>
      <c r="B123" s="234" t="s">
        <v>761</v>
      </c>
      <c r="C123" s="140" t="s">
        <v>777</v>
      </c>
      <c r="D123" s="235" t="s">
        <v>778</v>
      </c>
      <c r="E123" s="236"/>
      <c r="F123" s="235" t="s">
        <v>776</v>
      </c>
      <c r="G123" s="137"/>
      <c r="H123" s="137"/>
      <c r="I123" s="136"/>
      <c r="J123" s="136"/>
      <c r="K123" s="138"/>
      <c r="L123" s="136"/>
      <c r="M123" s="100">
        <v>367983366</v>
      </c>
      <c r="N123" s="135"/>
      <c r="O123" s="100"/>
      <c r="P123" s="255"/>
      <c r="Q123" s="259"/>
      <c r="R123" s="256"/>
      <c r="S123" s="100">
        <v>367983366</v>
      </c>
      <c r="T123" s="100"/>
      <c r="U123" s="100"/>
      <c r="V123" s="100"/>
      <c r="W123" s="100"/>
      <c r="X123" s="100"/>
      <c r="Y123" s="100"/>
      <c r="Z123" s="192">
        <f t="shared" si="9"/>
        <v>0</v>
      </c>
      <c r="AA123" s="135"/>
      <c r="AB123" s="135"/>
      <c r="AC123" s="135"/>
    </row>
    <row r="124" spans="1:29" s="139" customFormat="1" ht="28.5" hidden="1" customHeight="1" x14ac:dyDescent="0.2">
      <c r="A124" s="135" t="s">
        <v>520</v>
      </c>
      <c r="B124" s="234" t="s">
        <v>761</v>
      </c>
      <c r="C124" s="140" t="s">
        <v>779</v>
      </c>
      <c r="D124" s="235" t="s">
        <v>780</v>
      </c>
      <c r="E124" s="236"/>
      <c r="F124" s="235" t="s">
        <v>601</v>
      </c>
      <c r="G124" s="137"/>
      <c r="H124" s="137"/>
      <c r="I124" s="136"/>
      <c r="J124" s="136"/>
      <c r="K124" s="138"/>
      <c r="L124" s="136"/>
      <c r="M124" s="100">
        <v>43134844</v>
      </c>
      <c r="N124" s="135"/>
      <c r="O124" s="100">
        <v>43134844</v>
      </c>
      <c r="P124" s="100"/>
      <c r="Q124" s="258"/>
      <c r="R124" s="100"/>
      <c r="S124" s="100"/>
      <c r="T124" s="100"/>
      <c r="U124" s="100"/>
      <c r="V124" s="100"/>
      <c r="W124" s="100"/>
      <c r="X124" s="100"/>
      <c r="Y124" s="100"/>
      <c r="Z124" s="192">
        <f t="shared" si="9"/>
        <v>0</v>
      </c>
      <c r="AA124" s="135"/>
      <c r="AB124" s="135"/>
      <c r="AC124" s="135"/>
    </row>
    <row r="125" spans="1:29" s="146" customFormat="1" ht="28.5" hidden="1" customHeight="1" x14ac:dyDescent="0.2">
      <c r="A125" s="141" t="s">
        <v>520</v>
      </c>
      <c r="B125" s="237" t="s">
        <v>761</v>
      </c>
      <c r="C125" s="142" t="s">
        <v>781</v>
      </c>
      <c r="D125" s="238" t="s">
        <v>782</v>
      </c>
      <c r="E125" s="239"/>
      <c r="F125" s="238" t="s">
        <v>569</v>
      </c>
      <c r="G125" s="143"/>
      <c r="H125" s="143"/>
      <c r="I125" s="144"/>
      <c r="J125" s="144"/>
      <c r="K125" s="145"/>
      <c r="L125" s="144"/>
      <c r="M125" s="98">
        <v>19881238</v>
      </c>
      <c r="N125" s="141"/>
      <c r="O125" s="98"/>
      <c r="P125" s="98"/>
      <c r="Q125" s="98"/>
      <c r="R125" s="98"/>
      <c r="S125" s="98"/>
      <c r="T125" s="98">
        <f>M125</f>
        <v>19881238</v>
      </c>
      <c r="U125" s="98"/>
      <c r="V125" s="98"/>
      <c r="W125" s="98"/>
      <c r="X125" s="98"/>
      <c r="Y125" s="98"/>
      <c r="Z125" s="193">
        <f t="shared" ref="Z125" si="10">M125-SUM(N125:Y125)</f>
        <v>0</v>
      </c>
      <c r="AA125" s="141"/>
      <c r="AB125" s="141"/>
      <c r="AC125" s="141"/>
    </row>
    <row r="126" spans="1:29" s="139" customFormat="1" ht="28.5" hidden="1" customHeight="1" x14ac:dyDescent="0.2">
      <c r="A126" s="135" t="s">
        <v>520</v>
      </c>
      <c r="B126" s="234" t="s">
        <v>761</v>
      </c>
      <c r="C126" s="140" t="s">
        <v>783</v>
      </c>
      <c r="D126" s="235" t="s">
        <v>784</v>
      </c>
      <c r="E126" s="236"/>
      <c r="F126" s="235" t="s">
        <v>764</v>
      </c>
      <c r="G126" s="137"/>
      <c r="H126" s="137"/>
      <c r="I126" s="136"/>
      <c r="J126" s="136"/>
      <c r="K126" s="138"/>
      <c r="L126" s="136"/>
      <c r="M126" s="100">
        <v>19802623</v>
      </c>
      <c r="N126" s="135"/>
      <c r="O126" s="100"/>
      <c r="P126" s="100"/>
      <c r="R126" s="100">
        <v>19802623</v>
      </c>
      <c r="S126" s="100"/>
      <c r="T126" s="100"/>
      <c r="U126" s="100"/>
      <c r="V126" s="100"/>
      <c r="W126" s="100"/>
      <c r="X126" s="100"/>
      <c r="Y126" s="100"/>
      <c r="Z126" s="192">
        <f t="shared" si="9"/>
        <v>0</v>
      </c>
      <c r="AA126" s="135"/>
      <c r="AB126" s="135"/>
      <c r="AC126" s="135"/>
    </row>
    <row r="127" spans="1:29" s="112" customFormat="1" ht="44.25" customHeight="1" x14ac:dyDescent="0.2">
      <c r="A127" s="69" t="s">
        <v>520</v>
      </c>
      <c r="B127" s="200" t="s">
        <v>761</v>
      </c>
      <c r="C127" s="119" t="s">
        <v>785</v>
      </c>
      <c r="D127" s="132" t="s">
        <v>786</v>
      </c>
      <c r="E127" s="218"/>
      <c r="F127" s="132" t="s">
        <v>787</v>
      </c>
      <c r="G127" s="120"/>
      <c r="H127" s="120"/>
      <c r="I127" s="115"/>
      <c r="J127" s="115"/>
      <c r="K127" s="121"/>
      <c r="L127" s="115"/>
      <c r="M127" s="67">
        <v>209321599</v>
      </c>
      <c r="N127" s="69"/>
      <c r="O127" s="67">
        <v>63766946</v>
      </c>
      <c r="P127" s="67">
        <v>63766946</v>
      </c>
      <c r="Q127" s="67">
        <v>63766946</v>
      </c>
      <c r="R127" s="67">
        <v>32794000</v>
      </c>
      <c r="S127" s="67"/>
      <c r="T127" s="67"/>
      <c r="U127" s="67"/>
      <c r="V127" s="67"/>
      <c r="W127" s="67"/>
      <c r="X127" s="67"/>
      <c r="Y127" s="67"/>
      <c r="Z127" s="166">
        <f t="shared" si="9"/>
        <v>-14773239</v>
      </c>
      <c r="AA127" s="69"/>
      <c r="AB127" s="69"/>
      <c r="AC127" s="69"/>
    </row>
    <row r="128" spans="1:29" s="112" customFormat="1" ht="28.5" customHeight="1" x14ac:dyDescent="0.2">
      <c r="A128" s="69" t="s">
        <v>520</v>
      </c>
      <c r="B128" s="200" t="s">
        <v>761</v>
      </c>
      <c r="C128" s="119" t="s">
        <v>788</v>
      </c>
      <c r="D128" s="132" t="s">
        <v>789</v>
      </c>
      <c r="E128" s="218"/>
      <c r="F128" s="132" t="s">
        <v>790</v>
      </c>
      <c r="G128" s="120"/>
      <c r="H128" s="120"/>
      <c r="I128" s="115"/>
      <c r="J128" s="115"/>
      <c r="K128" s="121"/>
      <c r="L128" s="115"/>
      <c r="M128" s="67">
        <f>663132738+1905933307</f>
        <v>2569066045</v>
      </c>
      <c r="N128" s="69"/>
      <c r="O128" s="67"/>
      <c r="P128" s="67">
        <v>310000000</v>
      </c>
      <c r="Q128" s="67"/>
      <c r="R128" s="67">
        <v>353132738</v>
      </c>
      <c r="S128" s="67"/>
      <c r="T128" s="67"/>
      <c r="U128" s="67"/>
      <c r="V128" s="67"/>
      <c r="W128" s="67"/>
      <c r="X128" s="67"/>
      <c r="Y128" s="67"/>
      <c r="Z128" s="166">
        <f t="shared" si="9"/>
        <v>1905933307</v>
      </c>
      <c r="AA128" s="69"/>
      <c r="AB128" s="69"/>
      <c r="AC128" s="69"/>
    </row>
    <row r="129" spans="1:29" s="112" customFormat="1" ht="28.5" hidden="1" customHeight="1" x14ac:dyDescent="0.2">
      <c r="A129" s="91" t="s">
        <v>520</v>
      </c>
      <c r="B129" s="200" t="s">
        <v>761</v>
      </c>
      <c r="C129" s="119" t="s">
        <v>791</v>
      </c>
      <c r="D129" s="132" t="s">
        <v>792</v>
      </c>
      <c r="E129" s="222"/>
      <c r="F129" s="132" t="s">
        <v>793</v>
      </c>
      <c r="G129" s="60"/>
      <c r="H129" s="60"/>
      <c r="I129" s="59"/>
      <c r="J129" s="59"/>
      <c r="K129" s="121"/>
      <c r="L129" s="115"/>
      <c r="M129" s="67">
        <v>174626189</v>
      </c>
      <c r="N129" s="67"/>
      <c r="O129" s="67"/>
      <c r="P129" s="67"/>
      <c r="Q129" s="67">
        <v>113952786</v>
      </c>
      <c r="R129" s="67"/>
      <c r="S129" s="67">
        <v>60673403</v>
      </c>
      <c r="T129" s="67"/>
      <c r="U129" s="67"/>
      <c r="V129" s="67"/>
      <c r="W129" s="67"/>
      <c r="X129" s="67"/>
      <c r="Y129" s="67"/>
      <c r="Z129" s="166">
        <f t="shared" si="9"/>
        <v>0</v>
      </c>
      <c r="AA129" s="69"/>
      <c r="AB129" s="69"/>
      <c r="AC129" s="69"/>
    </row>
    <row r="130" spans="1:29" s="112" customFormat="1" ht="28.5" hidden="1" customHeight="1" x14ac:dyDescent="0.2">
      <c r="A130" s="91" t="s">
        <v>520</v>
      </c>
      <c r="B130" s="200" t="s">
        <v>761</v>
      </c>
      <c r="C130" s="119" t="s">
        <v>794</v>
      </c>
      <c r="D130" s="132" t="s">
        <v>795</v>
      </c>
      <c r="E130" s="222"/>
      <c r="F130" s="132" t="s">
        <v>793</v>
      </c>
      <c r="G130" s="60"/>
      <c r="H130" s="60"/>
      <c r="I130" s="59"/>
      <c r="J130" s="59"/>
      <c r="K130" s="121"/>
      <c r="L130" s="115"/>
      <c r="M130" s="67">
        <v>11230209</v>
      </c>
      <c r="N130" s="67"/>
      <c r="O130" s="67"/>
      <c r="P130" s="67"/>
      <c r="Q130" s="67"/>
      <c r="R130" s="67">
        <v>11230209</v>
      </c>
      <c r="S130" s="67"/>
      <c r="T130" s="67"/>
      <c r="U130" s="67"/>
      <c r="V130" s="67"/>
      <c r="W130" s="67"/>
      <c r="X130" s="67"/>
      <c r="Y130" s="67"/>
      <c r="Z130" s="166">
        <f t="shared" si="9"/>
        <v>0</v>
      </c>
      <c r="AA130" s="69"/>
      <c r="AB130" s="69"/>
      <c r="AC130" s="69"/>
    </row>
    <row r="131" spans="1:29" s="112" customFormat="1" ht="28.5" hidden="1" customHeight="1" x14ac:dyDescent="0.2">
      <c r="A131" s="91" t="s">
        <v>520</v>
      </c>
      <c r="B131" s="200" t="s">
        <v>761</v>
      </c>
      <c r="C131" s="115" t="s">
        <v>796</v>
      </c>
      <c r="D131" s="132" t="s">
        <v>797</v>
      </c>
      <c r="E131" s="222"/>
      <c r="F131" s="132" t="s">
        <v>793</v>
      </c>
      <c r="G131" s="60"/>
      <c r="H131" s="60"/>
      <c r="I131" s="59"/>
      <c r="J131" s="59"/>
      <c r="K131" s="121"/>
      <c r="L131" s="115"/>
      <c r="M131" s="67">
        <v>3475635</v>
      </c>
      <c r="N131" s="67"/>
      <c r="O131" s="67"/>
      <c r="P131" s="67"/>
      <c r="Q131" s="67"/>
      <c r="R131" s="67"/>
      <c r="S131" s="67">
        <v>3475635</v>
      </c>
      <c r="T131" s="67"/>
      <c r="U131" s="67"/>
      <c r="V131" s="67"/>
      <c r="W131" s="67"/>
      <c r="X131" s="67"/>
      <c r="Y131" s="67"/>
      <c r="Z131" s="166">
        <f t="shared" si="9"/>
        <v>0</v>
      </c>
      <c r="AA131" s="69"/>
      <c r="AB131" s="69"/>
      <c r="AC131" s="69"/>
    </row>
    <row r="132" spans="1:29" s="112" customFormat="1" ht="28.5" hidden="1" customHeight="1" x14ac:dyDescent="0.2">
      <c r="A132" s="91" t="s">
        <v>520</v>
      </c>
      <c r="B132" s="200" t="s">
        <v>761</v>
      </c>
      <c r="C132" s="115" t="s">
        <v>798</v>
      </c>
      <c r="D132" s="132" t="s">
        <v>792</v>
      </c>
      <c r="E132" s="222"/>
      <c r="F132" s="132" t="s">
        <v>793</v>
      </c>
      <c r="G132" s="60"/>
      <c r="H132" s="60"/>
      <c r="I132" s="59"/>
      <c r="J132" s="59"/>
      <c r="K132" s="121"/>
      <c r="L132" s="115"/>
      <c r="M132" s="67">
        <v>442424100</v>
      </c>
      <c r="N132" s="67"/>
      <c r="O132" s="67"/>
      <c r="P132" s="67"/>
      <c r="Q132" s="67"/>
      <c r="R132" s="67"/>
      <c r="S132" s="67">
        <v>180000000</v>
      </c>
      <c r="T132" s="67"/>
      <c r="U132" s="67">
        <v>262424100</v>
      </c>
      <c r="V132" s="67"/>
      <c r="W132" s="67"/>
      <c r="X132" s="67"/>
      <c r="Y132" s="67"/>
      <c r="Z132" s="166">
        <f t="shared" si="9"/>
        <v>0</v>
      </c>
      <c r="AA132" s="69"/>
      <c r="AB132" s="69"/>
      <c r="AC132" s="69"/>
    </row>
    <row r="133" spans="1:29" s="112" customFormat="1" ht="28.5" hidden="1" customHeight="1" x14ac:dyDescent="0.2">
      <c r="A133" s="91" t="s">
        <v>520</v>
      </c>
      <c r="B133" s="200" t="s">
        <v>761</v>
      </c>
      <c r="C133" s="119" t="s">
        <v>799</v>
      </c>
      <c r="D133" s="132" t="s">
        <v>800</v>
      </c>
      <c r="E133" s="222"/>
      <c r="F133" s="132" t="s">
        <v>801</v>
      </c>
      <c r="G133" s="60"/>
      <c r="H133" s="60"/>
      <c r="I133" s="59"/>
      <c r="J133" s="59"/>
      <c r="K133" s="121"/>
      <c r="L133" s="115"/>
      <c r="M133" s="67">
        <v>1564050000</v>
      </c>
      <c r="N133" s="67"/>
      <c r="O133" s="67"/>
      <c r="P133" s="67"/>
      <c r="Q133" s="67"/>
      <c r="R133" s="67"/>
      <c r="S133" s="67">
        <v>444750000</v>
      </c>
      <c r="T133" s="67"/>
      <c r="U133" s="67">
        <v>291300000</v>
      </c>
      <c r="V133" s="67"/>
      <c r="W133" s="67">
        <v>58500000</v>
      </c>
      <c r="X133" s="67"/>
      <c r="Y133" s="67"/>
      <c r="Z133" s="166">
        <v>769500000</v>
      </c>
      <c r="AA133" s="131"/>
      <c r="AB133" s="69"/>
      <c r="AC133" s="69"/>
    </row>
    <row r="134" spans="1:29" s="112" customFormat="1" ht="28.5" hidden="1" customHeight="1" x14ac:dyDescent="0.2">
      <c r="A134" s="91" t="s">
        <v>520</v>
      </c>
      <c r="B134" s="200" t="s">
        <v>761</v>
      </c>
      <c r="C134" s="119" t="s">
        <v>802</v>
      </c>
      <c r="D134" s="132" t="s">
        <v>803</v>
      </c>
      <c r="E134" s="222"/>
      <c r="F134" s="132" t="s">
        <v>804</v>
      </c>
      <c r="G134" s="60"/>
      <c r="H134" s="60"/>
      <c r="I134" s="59"/>
      <c r="J134" s="59"/>
      <c r="K134" s="121"/>
      <c r="L134" s="115"/>
      <c r="M134" s="67">
        <v>26001000</v>
      </c>
      <c r="N134" s="67"/>
      <c r="O134" s="67"/>
      <c r="P134" s="67"/>
      <c r="Q134" s="67"/>
      <c r="R134" s="67">
        <v>26001000</v>
      </c>
      <c r="S134" s="67"/>
      <c r="T134" s="67"/>
      <c r="U134" s="67"/>
      <c r="V134" s="67"/>
      <c r="W134" s="67"/>
      <c r="X134" s="67"/>
      <c r="Y134" s="67"/>
      <c r="Z134" s="166">
        <f t="shared" ref="Z134:Z143" si="11">M134-SUM(N134:Y134)</f>
        <v>0</v>
      </c>
      <c r="AA134" s="69"/>
      <c r="AB134" s="69"/>
      <c r="AC134" s="69"/>
    </row>
    <row r="135" spans="1:29" s="112" customFormat="1" ht="28.5" hidden="1" customHeight="1" x14ac:dyDescent="0.2">
      <c r="A135" s="91" t="s">
        <v>520</v>
      </c>
      <c r="B135" s="200" t="s">
        <v>761</v>
      </c>
      <c r="C135" s="119" t="s">
        <v>805</v>
      </c>
      <c r="D135" s="132" t="s">
        <v>803</v>
      </c>
      <c r="E135" s="222"/>
      <c r="F135" s="132" t="s">
        <v>806</v>
      </c>
      <c r="G135" s="60"/>
      <c r="H135" s="60"/>
      <c r="I135" s="59"/>
      <c r="J135" s="59"/>
      <c r="K135" s="121"/>
      <c r="L135" s="115"/>
      <c r="M135" s="67">
        <v>23946500</v>
      </c>
      <c r="N135" s="67"/>
      <c r="O135" s="67"/>
      <c r="P135" s="67"/>
      <c r="Q135" s="67"/>
      <c r="R135" s="67">
        <v>23946500</v>
      </c>
      <c r="S135" s="67"/>
      <c r="T135" s="67"/>
      <c r="U135" s="67"/>
      <c r="V135" s="67"/>
      <c r="W135" s="67"/>
      <c r="X135" s="67"/>
      <c r="Y135" s="67"/>
      <c r="Z135" s="166">
        <f t="shared" si="11"/>
        <v>0</v>
      </c>
      <c r="AA135" s="69"/>
      <c r="AB135" s="69"/>
      <c r="AC135" s="69"/>
    </row>
    <row r="136" spans="1:29" s="112" customFormat="1" ht="53.25" hidden="1" customHeight="1" x14ac:dyDescent="0.2">
      <c r="A136" s="91" t="s">
        <v>520</v>
      </c>
      <c r="B136" s="200" t="s">
        <v>761</v>
      </c>
      <c r="C136" s="115" t="s">
        <v>807</v>
      </c>
      <c r="D136" s="132" t="s">
        <v>808</v>
      </c>
      <c r="E136" s="222"/>
      <c r="F136" s="132" t="s">
        <v>809</v>
      </c>
      <c r="G136" s="60"/>
      <c r="H136" s="60"/>
      <c r="I136" s="59"/>
      <c r="J136" s="59"/>
      <c r="K136" s="121"/>
      <c r="L136" s="115"/>
      <c r="M136" s="68">
        <f>908670000-O136</f>
        <v>781111485</v>
      </c>
      <c r="N136" s="67"/>
      <c r="O136" s="68">
        <v>127558515</v>
      </c>
      <c r="P136" s="67"/>
      <c r="Q136" s="67">
        <v>57926100</v>
      </c>
      <c r="R136" s="67"/>
      <c r="S136" s="67">
        <v>129810000</v>
      </c>
      <c r="T136" s="67"/>
      <c r="U136" s="67"/>
      <c r="V136" s="67"/>
      <c r="W136" s="67"/>
      <c r="X136" s="67"/>
      <c r="Y136" s="67"/>
      <c r="Z136" s="166">
        <f t="shared" si="11"/>
        <v>465816870</v>
      </c>
      <c r="AA136" s="69"/>
      <c r="AB136" s="69"/>
      <c r="AC136" s="69"/>
    </row>
    <row r="137" spans="1:29" s="112" customFormat="1" ht="28.5" hidden="1" customHeight="1" x14ac:dyDescent="0.2">
      <c r="A137" s="91" t="s">
        <v>520</v>
      </c>
      <c r="B137" s="200" t="s">
        <v>761</v>
      </c>
      <c r="C137" s="115" t="s">
        <v>810</v>
      </c>
      <c r="D137" s="132" t="s">
        <v>811</v>
      </c>
      <c r="E137" s="222"/>
      <c r="F137" s="132" t="s">
        <v>639</v>
      </c>
      <c r="G137" s="60"/>
      <c r="H137" s="60"/>
      <c r="I137" s="59"/>
      <c r="J137" s="59"/>
      <c r="K137" s="121"/>
      <c r="L137" s="115"/>
      <c r="M137" s="67">
        <v>15700000</v>
      </c>
      <c r="N137" s="67"/>
      <c r="O137" s="67"/>
      <c r="P137" s="67"/>
      <c r="Q137" s="67"/>
      <c r="R137" s="67">
        <v>15700000</v>
      </c>
      <c r="S137" s="67"/>
      <c r="T137" s="67"/>
      <c r="U137" s="67"/>
      <c r="V137" s="67"/>
      <c r="W137" s="67"/>
      <c r="X137" s="67"/>
      <c r="Y137" s="67"/>
      <c r="Z137" s="166">
        <f t="shared" si="11"/>
        <v>0</v>
      </c>
      <c r="AA137" s="69"/>
      <c r="AB137" s="69"/>
      <c r="AC137" s="69"/>
    </row>
    <row r="138" spans="1:29" s="112" customFormat="1" ht="28.5" hidden="1" customHeight="1" x14ac:dyDescent="0.2">
      <c r="A138" s="91" t="s">
        <v>520</v>
      </c>
      <c r="B138" s="200" t="s">
        <v>761</v>
      </c>
      <c r="C138" s="115" t="s">
        <v>812</v>
      </c>
      <c r="D138" s="132" t="s">
        <v>813</v>
      </c>
      <c r="E138" s="222"/>
      <c r="F138" s="132" t="s">
        <v>539</v>
      </c>
      <c r="G138" s="60"/>
      <c r="H138" s="60"/>
      <c r="I138" s="59"/>
      <c r="J138" s="59"/>
      <c r="K138" s="121"/>
      <c r="L138" s="115"/>
      <c r="M138" s="67">
        <v>56649993</v>
      </c>
      <c r="N138" s="67"/>
      <c r="O138" s="67"/>
      <c r="P138" s="67"/>
      <c r="Q138" s="67"/>
      <c r="R138" s="67">
        <f>56649993-17000</f>
        <v>56632993</v>
      </c>
      <c r="S138" s="67"/>
      <c r="T138" s="67"/>
      <c r="U138" s="67"/>
      <c r="V138" s="67"/>
      <c r="W138" s="67"/>
      <c r="X138" s="67"/>
      <c r="Y138" s="67"/>
      <c r="Z138" s="166">
        <f t="shared" si="11"/>
        <v>17000</v>
      </c>
      <c r="AA138" s="69"/>
      <c r="AB138" s="69"/>
      <c r="AC138" s="69"/>
    </row>
    <row r="139" spans="1:29" s="112" customFormat="1" ht="28.5" hidden="1" customHeight="1" x14ac:dyDescent="0.2">
      <c r="A139" s="91" t="s">
        <v>520</v>
      </c>
      <c r="B139" s="200" t="s">
        <v>761</v>
      </c>
      <c r="C139" s="119" t="s">
        <v>814</v>
      </c>
      <c r="D139" s="132" t="s">
        <v>815</v>
      </c>
      <c r="E139" s="236"/>
      <c r="F139" s="132" t="s">
        <v>816</v>
      </c>
      <c r="G139" s="137"/>
      <c r="H139" s="137"/>
      <c r="I139" s="136"/>
      <c r="J139" s="136"/>
      <c r="K139" s="138"/>
      <c r="L139" s="136"/>
      <c r="M139" s="67">
        <v>2535410</v>
      </c>
      <c r="N139" s="67"/>
      <c r="O139" s="67"/>
      <c r="P139" s="67"/>
      <c r="Q139" s="67"/>
      <c r="R139" s="67">
        <v>2535410</v>
      </c>
      <c r="S139" s="67"/>
      <c r="T139" s="67"/>
      <c r="U139" s="67"/>
      <c r="V139" s="67"/>
      <c r="W139" s="67"/>
      <c r="X139" s="67"/>
      <c r="Y139" s="67"/>
      <c r="Z139" s="166">
        <f t="shared" si="11"/>
        <v>0</v>
      </c>
      <c r="AA139" s="69"/>
      <c r="AB139" s="69"/>
      <c r="AC139" s="69"/>
    </row>
    <row r="140" spans="1:29" s="112" customFormat="1" ht="28.5" hidden="1" customHeight="1" x14ac:dyDescent="0.2">
      <c r="A140" s="91" t="s">
        <v>520</v>
      </c>
      <c r="B140" s="200" t="s">
        <v>761</v>
      </c>
      <c r="C140" s="119" t="s">
        <v>817</v>
      </c>
      <c r="D140" s="132" t="s">
        <v>808</v>
      </c>
      <c r="E140" s="222"/>
      <c r="F140" s="132" t="s">
        <v>818</v>
      </c>
      <c r="G140" s="60"/>
      <c r="H140" s="60"/>
      <c r="I140" s="59"/>
      <c r="J140" s="59"/>
      <c r="K140" s="121"/>
      <c r="L140" s="115"/>
      <c r="M140" s="67">
        <f>S140+W140</f>
        <v>624939433</v>
      </c>
      <c r="N140" s="67"/>
      <c r="O140" s="67"/>
      <c r="P140" s="67"/>
      <c r="Q140" s="67"/>
      <c r="R140" s="67"/>
      <c r="S140" s="67">
        <v>562445490</v>
      </c>
      <c r="T140" s="67"/>
      <c r="U140" s="67"/>
      <c r="V140" s="67"/>
      <c r="W140" s="67">
        <v>62493943</v>
      </c>
      <c r="X140" s="67"/>
      <c r="Y140" s="67"/>
      <c r="Z140" s="166">
        <f t="shared" si="11"/>
        <v>0</v>
      </c>
      <c r="AA140" s="69"/>
      <c r="AB140" s="69"/>
      <c r="AC140" s="69"/>
    </row>
    <row r="141" spans="1:29" s="112" customFormat="1" ht="28.5" hidden="1" customHeight="1" x14ac:dyDescent="0.2">
      <c r="A141" s="91" t="s">
        <v>520</v>
      </c>
      <c r="B141" s="200" t="s">
        <v>761</v>
      </c>
      <c r="C141" s="119" t="s">
        <v>819</v>
      </c>
      <c r="D141" s="132" t="s">
        <v>763</v>
      </c>
      <c r="E141" s="236"/>
      <c r="F141" s="132" t="s">
        <v>820</v>
      </c>
      <c r="G141" s="137"/>
      <c r="H141" s="137"/>
      <c r="I141" s="136"/>
      <c r="J141" s="136"/>
      <c r="K141" s="138"/>
      <c r="L141" s="136"/>
      <c r="M141" s="67">
        <v>33043737</v>
      </c>
      <c r="N141" s="67"/>
      <c r="O141" s="67"/>
      <c r="P141" s="67"/>
      <c r="Q141" s="67"/>
      <c r="R141" s="67"/>
      <c r="S141" s="101">
        <v>13043737</v>
      </c>
      <c r="T141" s="67">
        <v>20000000</v>
      </c>
      <c r="U141" s="67"/>
      <c r="V141" s="67"/>
      <c r="W141" s="67"/>
      <c r="X141" s="67"/>
      <c r="Y141" s="67"/>
      <c r="Z141" s="166">
        <f t="shared" si="11"/>
        <v>0</v>
      </c>
      <c r="AA141" s="69"/>
      <c r="AB141" s="69"/>
      <c r="AC141" s="69"/>
    </row>
    <row r="142" spans="1:29" s="112" customFormat="1" ht="28.5" customHeight="1" x14ac:dyDescent="0.2">
      <c r="A142" s="91" t="s">
        <v>520</v>
      </c>
      <c r="B142" s="200" t="s">
        <v>761</v>
      </c>
      <c r="C142" s="119" t="s">
        <v>821</v>
      </c>
      <c r="D142" s="132" t="s">
        <v>822</v>
      </c>
      <c r="E142" s="236"/>
      <c r="F142" s="132" t="s">
        <v>820</v>
      </c>
      <c r="G142" s="137"/>
      <c r="H142" s="137"/>
      <c r="I142" s="136"/>
      <c r="J142" s="136"/>
      <c r="K142" s="138"/>
      <c r="L142" s="136"/>
      <c r="M142" s="67">
        <v>34630953</v>
      </c>
      <c r="N142" s="67"/>
      <c r="O142" s="67"/>
      <c r="P142" s="67">
        <v>34630953</v>
      </c>
      <c r="R142" s="67"/>
      <c r="S142" s="67"/>
      <c r="T142" s="67"/>
      <c r="U142" s="67"/>
      <c r="V142" s="67"/>
      <c r="W142" s="67"/>
      <c r="X142" s="67"/>
      <c r="Y142" s="67"/>
      <c r="Z142" s="166">
        <f t="shared" si="11"/>
        <v>0</v>
      </c>
      <c r="AA142" s="69"/>
      <c r="AB142" s="69"/>
      <c r="AC142" s="69"/>
    </row>
    <row r="143" spans="1:29" s="112" customFormat="1" ht="28.5" hidden="1" customHeight="1" x14ac:dyDescent="0.2">
      <c r="A143" s="91" t="s">
        <v>520</v>
      </c>
      <c r="B143" s="200" t="s">
        <v>761</v>
      </c>
      <c r="C143" s="119" t="s">
        <v>823</v>
      </c>
      <c r="D143" s="132" t="s">
        <v>824</v>
      </c>
      <c r="E143" s="222"/>
      <c r="F143" s="132" t="s">
        <v>825</v>
      </c>
      <c r="G143" s="60"/>
      <c r="H143" s="60"/>
      <c r="I143" s="59"/>
      <c r="J143" s="59"/>
      <c r="K143" s="121"/>
      <c r="L143" s="115"/>
      <c r="M143" s="67">
        <v>568476721</v>
      </c>
      <c r="N143" s="67"/>
      <c r="O143" s="67"/>
      <c r="P143" s="67"/>
      <c r="Q143" s="67"/>
      <c r="R143" s="67"/>
      <c r="S143" s="67">
        <v>358688942</v>
      </c>
      <c r="T143" s="67"/>
      <c r="U143" s="67"/>
      <c r="V143" s="67">
        <v>209787779</v>
      </c>
      <c r="W143" s="67"/>
      <c r="X143" s="67"/>
      <c r="Y143" s="67"/>
      <c r="Z143" s="166">
        <f t="shared" si="11"/>
        <v>0</v>
      </c>
      <c r="AA143" s="69"/>
      <c r="AB143" s="69"/>
      <c r="AC143" s="69"/>
    </row>
    <row r="144" spans="1:29" s="112" customFormat="1" ht="28.5" hidden="1" customHeight="1" x14ac:dyDescent="0.2">
      <c r="A144" s="91" t="s">
        <v>520</v>
      </c>
      <c r="B144" s="200" t="s">
        <v>761</v>
      </c>
      <c r="C144" s="119" t="s">
        <v>826</v>
      </c>
      <c r="D144" s="132" t="s">
        <v>827</v>
      </c>
      <c r="E144" s="222"/>
      <c r="F144" s="132" t="s">
        <v>382</v>
      </c>
      <c r="G144" s="60"/>
      <c r="H144" s="60"/>
      <c r="I144" s="59"/>
      <c r="J144" s="59"/>
      <c r="K144" s="121"/>
      <c r="L144" s="115"/>
      <c r="M144" s="68">
        <f>59011410-56450348</f>
        <v>2561062</v>
      </c>
      <c r="N144" s="67"/>
      <c r="O144" s="68">
        <v>56450348</v>
      </c>
      <c r="P144" s="67"/>
      <c r="Q144" s="67"/>
      <c r="R144" s="67"/>
      <c r="S144" s="67"/>
      <c r="T144" s="69"/>
      <c r="U144" s="67"/>
      <c r="V144" s="67"/>
      <c r="W144" s="67"/>
      <c r="X144" s="67"/>
      <c r="Y144" s="67">
        <v>2561062</v>
      </c>
      <c r="Z144" s="166">
        <f>M144-SUM(N144:Y144)</f>
        <v>-56450348</v>
      </c>
      <c r="AA144" s="69"/>
      <c r="AB144" s="69"/>
      <c r="AC144" s="69"/>
    </row>
    <row r="145" spans="1:29" s="112" customFormat="1" ht="28.5" hidden="1" customHeight="1" x14ac:dyDescent="0.2">
      <c r="A145" s="91" t="s">
        <v>520</v>
      </c>
      <c r="B145" s="200" t="s">
        <v>761</v>
      </c>
      <c r="C145" s="119" t="s">
        <v>828</v>
      </c>
      <c r="D145" s="132" t="s">
        <v>829</v>
      </c>
      <c r="E145" s="222"/>
      <c r="F145" s="132" t="s">
        <v>382</v>
      </c>
      <c r="G145" s="60"/>
      <c r="H145" s="60"/>
      <c r="I145" s="59"/>
      <c r="J145" s="59"/>
      <c r="K145" s="121"/>
      <c r="L145" s="115"/>
      <c r="M145" s="67">
        <v>46600000</v>
      </c>
      <c r="N145" s="67"/>
      <c r="O145" s="67"/>
      <c r="P145" s="67"/>
      <c r="Q145" s="67"/>
      <c r="R145" s="67"/>
      <c r="S145" s="67"/>
      <c r="T145" s="67"/>
      <c r="U145" s="67"/>
      <c r="V145" s="67"/>
      <c r="W145" s="67"/>
      <c r="X145" s="67"/>
      <c r="Y145" s="67">
        <v>46600000</v>
      </c>
      <c r="Z145" s="166"/>
      <c r="AA145" s="69"/>
      <c r="AB145" s="69"/>
      <c r="AC145" s="69"/>
    </row>
    <row r="146" spans="1:29" s="112" customFormat="1" ht="28.5" hidden="1" customHeight="1" x14ac:dyDescent="0.2">
      <c r="A146" s="91" t="s">
        <v>520</v>
      </c>
      <c r="B146" s="200" t="s">
        <v>761</v>
      </c>
      <c r="C146" s="119" t="s">
        <v>830</v>
      </c>
      <c r="D146" s="132" t="s">
        <v>831</v>
      </c>
      <c r="E146" s="222">
        <v>20256420000593</v>
      </c>
      <c r="F146" s="132" t="s">
        <v>588</v>
      </c>
      <c r="G146" s="60">
        <v>45664</v>
      </c>
      <c r="H146" s="60">
        <v>45991</v>
      </c>
      <c r="I146" s="129" t="s">
        <v>832</v>
      </c>
      <c r="J146" s="59" t="s">
        <v>370</v>
      </c>
      <c r="K146" s="121"/>
      <c r="L146" s="115"/>
      <c r="M146" s="67">
        <v>935100000</v>
      </c>
      <c r="N146" s="69"/>
      <c r="O146" s="67"/>
      <c r="P146" s="67"/>
      <c r="Q146" s="67">
        <v>387840071</v>
      </c>
      <c r="R146" s="67"/>
      <c r="S146" s="67">
        <f>(M146-(Q146+U146))</f>
        <v>443359929</v>
      </c>
      <c r="T146" s="67"/>
      <c r="U146" s="67">
        <v>103900000</v>
      </c>
      <c r="V146" s="67"/>
      <c r="W146" s="67"/>
      <c r="X146" s="67"/>
      <c r="Y146" s="67"/>
      <c r="Z146" s="166">
        <f t="shared" ref="Z146:Z171" si="12">M146-SUM(N146:Y146)</f>
        <v>0</v>
      </c>
      <c r="AA146" s="69"/>
      <c r="AB146" s="69" t="s">
        <v>833</v>
      </c>
      <c r="AC146" s="69" t="s">
        <v>834</v>
      </c>
    </row>
    <row r="147" spans="1:29" s="112" customFormat="1" ht="28.5" hidden="1" customHeight="1" x14ac:dyDescent="0.2">
      <c r="A147" s="69" t="s">
        <v>520</v>
      </c>
      <c r="B147" s="200" t="s">
        <v>761</v>
      </c>
      <c r="C147" s="119" t="s">
        <v>835</v>
      </c>
      <c r="D147" s="132" t="s">
        <v>836</v>
      </c>
      <c r="E147" s="222">
        <v>20256420000593</v>
      </c>
      <c r="F147" s="132" t="s">
        <v>837</v>
      </c>
      <c r="G147" s="60">
        <v>45664</v>
      </c>
      <c r="H147" s="60">
        <v>45991</v>
      </c>
      <c r="I147" s="130" t="s">
        <v>832</v>
      </c>
      <c r="J147" s="59" t="s">
        <v>370</v>
      </c>
      <c r="K147" s="147"/>
      <c r="L147" s="59"/>
      <c r="M147" s="240">
        <v>31947371</v>
      </c>
      <c r="N147" s="69"/>
      <c r="O147" s="67"/>
      <c r="P147" s="67"/>
      <c r="Q147" s="67"/>
      <c r="R147" s="67"/>
      <c r="S147" s="67"/>
      <c r="T147" s="67"/>
      <c r="U147" s="67"/>
      <c r="V147" s="67"/>
      <c r="W147" s="67"/>
      <c r="X147" s="67"/>
      <c r="Y147" s="67"/>
      <c r="Z147" s="166">
        <f t="shared" ref="Z147" si="13">M147-SUM(N147:Y147)</f>
        <v>31947371</v>
      </c>
      <c r="AA147" s="69"/>
      <c r="AB147" s="69" t="s">
        <v>838</v>
      </c>
      <c r="AC147" s="69"/>
    </row>
    <row r="148" spans="1:29" s="112" customFormat="1" ht="28.5" hidden="1" customHeight="1" x14ac:dyDescent="0.2">
      <c r="A148" s="91" t="s">
        <v>520</v>
      </c>
      <c r="B148" s="200" t="s">
        <v>761</v>
      </c>
      <c r="C148" s="119" t="s">
        <v>839</v>
      </c>
      <c r="D148" s="132" t="s">
        <v>840</v>
      </c>
      <c r="E148" s="222"/>
      <c r="F148" s="132" t="s">
        <v>841</v>
      </c>
      <c r="G148" s="60">
        <v>44943</v>
      </c>
      <c r="H148" s="60" t="s">
        <v>842</v>
      </c>
      <c r="I148" s="129" t="s">
        <v>843</v>
      </c>
      <c r="J148" s="59" t="s">
        <v>370</v>
      </c>
      <c r="K148" s="121"/>
      <c r="L148" s="115"/>
      <c r="M148" s="67">
        <v>162060705</v>
      </c>
      <c r="N148" s="67"/>
      <c r="O148" s="67"/>
      <c r="P148" s="67"/>
      <c r="Q148" s="67">
        <v>162060705</v>
      </c>
      <c r="R148" s="67"/>
      <c r="S148" s="67"/>
      <c r="T148" s="67"/>
      <c r="U148" s="67"/>
      <c r="V148" s="67"/>
      <c r="W148" s="67"/>
      <c r="X148" s="67"/>
      <c r="Y148" s="67"/>
      <c r="Z148" s="166">
        <f t="shared" si="12"/>
        <v>0</v>
      </c>
      <c r="AA148" s="69"/>
      <c r="AB148" s="69" t="s">
        <v>844</v>
      </c>
      <c r="AC148" s="69" t="s">
        <v>845</v>
      </c>
    </row>
    <row r="149" spans="1:29" s="112" customFormat="1" ht="28.5" hidden="1" customHeight="1" x14ac:dyDescent="0.2">
      <c r="A149" s="91" t="s">
        <v>520</v>
      </c>
      <c r="B149" s="200" t="s">
        <v>761</v>
      </c>
      <c r="C149" s="119" t="s">
        <v>846</v>
      </c>
      <c r="D149" s="132" t="s">
        <v>847</v>
      </c>
      <c r="E149" s="222"/>
      <c r="F149" s="132" t="s">
        <v>848</v>
      </c>
      <c r="G149" s="60"/>
      <c r="H149" s="60"/>
      <c r="I149" s="59"/>
      <c r="J149" s="59"/>
      <c r="K149" s="121"/>
      <c r="L149" s="115"/>
      <c r="M149" s="67">
        <v>234182200</v>
      </c>
      <c r="N149" s="67"/>
      <c r="O149" s="67"/>
      <c r="P149" s="67"/>
      <c r="Q149" s="67">
        <v>179063000</v>
      </c>
      <c r="R149" s="67"/>
      <c r="S149" s="67"/>
      <c r="T149" s="67">
        <v>34249240</v>
      </c>
      <c r="U149" s="67"/>
      <c r="V149" s="67"/>
      <c r="W149" s="67"/>
      <c r="X149" s="67"/>
      <c r="Y149" s="67">
        <v>20869960</v>
      </c>
      <c r="Z149" s="166">
        <f t="shared" si="12"/>
        <v>0</v>
      </c>
      <c r="AA149" s="69"/>
      <c r="AB149" s="69" t="s">
        <v>849</v>
      </c>
      <c r="AC149" s="69" t="s">
        <v>850</v>
      </c>
    </row>
    <row r="150" spans="1:29" s="112" customFormat="1" ht="28.5" customHeight="1" x14ac:dyDescent="0.2">
      <c r="A150" s="91" t="s">
        <v>520</v>
      </c>
      <c r="B150" s="200" t="s">
        <v>761</v>
      </c>
      <c r="C150" s="119" t="s">
        <v>851</v>
      </c>
      <c r="D150" s="132" t="s">
        <v>852</v>
      </c>
      <c r="E150" s="222"/>
      <c r="F150" s="132" t="s">
        <v>853</v>
      </c>
      <c r="G150" s="60"/>
      <c r="H150" s="60"/>
      <c r="I150" s="59"/>
      <c r="J150" s="59"/>
      <c r="K150" s="121"/>
      <c r="L150" s="115"/>
      <c r="M150" s="67">
        <v>188296786</v>
      </c>
      <c r="N150" s="67"/>
      <c r="O150" s="67"/>
      <c r="P150" s="67">
        <v>141796786</v>
      </c>
      <c r="Q150" s="67"/>
      <c r="R150" s="67"/>
      <c r="S150" s="67"/>
      <c r="T150" s="67">
        <f>M150-P150</f>
        <v>46500000</v>
      </c>
      <c r="U150" s="67"/>
      <c r="V150" s="67"/>
      <c r="W150" s="67"/>
      <c r="X150" s="67"/>
      <c r="Y150" s="67"/>
      <c r="Z150" s="166">
        <f t="shared" si="12"/>
        <v>0</v>
      </c>
      <c r="AA150" s="69"/>
      <c r="AB150" s="69"/>
      <c r="AC150" s="69"/>
    </row>
    <row r="151" spans="1:29" s="112" customFormat="1" ht="28.5" customHeight="1" x14ac:dyDescent="0.2">
      <c r="A151" s="91" t="s">
        <v>520</v>
      </c>
      <c r="B151" s="200" t="s">
        <v>761</v>
      </c>
      <c r="C151" s="119" t="s">
        <v>854</v>
      </c>
      <c r="D151" s="132" t="s">
        <v>855</v>
      </c>
      <c r="E151" s="222"/>
      <c r="F151" s="132" t="s">
        <v>681</v>
      </c>
      <c r="G151" s="60"/>
      <c r="H151" s="60"/>
      <c r="I151" s="59"/>
      <c r="J151" s="59"/>
      <c r="K151" s="121"/>
      <c r="L151" s="115"/>
      <c r="M151" s="67">
        <v>25250000</v>
      </c>
      <c r="N151" s="67"/>
      <c r="O151" s="69"/>
      <c r="P151" s="67">
        <v>25250000</v>
      </c>
      <c r="Q151" s="67"/>
      <c r="R151" s="67"/>
      <c r="S151" s="67"/>
      <c r="T151" s="67"/>
      <c r="U151" s="67"/>
      <c r="V151" s="67"/>
      <c r="W151" s="67"/>
      <c r="X151" s="67"/>
      <c r="Y151" s="67"/>
      <c r="Z151" s="166">
        <f t="shared" si="12"/>
        <v>0</v>
      </c>
      <c r="AA151" s="69"/>
      <c r="AB151" s="69"/>
      <c r="AC151" s="69"/>
    </row>
    <row r="152" spans="1:29" s="112" customFormat="1" ht="28.5" hidden="1" customHeight="1" x14ac:dyDescent="0.2">
      <c r="A152" s="91" t="s">
        <v>520</v>
      </c>
      <c r="B152" s="200" t="s">
        <v>761</v>
      </c>
      <c r="C152" s="119" t="s">
        <v>856</v>
      </c>
      <c r="D152" s="132" t="s">
        <v>857</v>
      </c>
      <c r="E152" s="218"/>
      <c r="F152" s="132" t="s">
        <v>858</v>
      </c>
      <c r="G152" s="120"/>
      <c r="H152" s="120"/>
      <c r="I152" s="115"/>
      <c r="J152" s="115"/>
      <c r="K152" s="121"/>
      <c r="L152" s="115"/>
      <c r="M152" s="67">
        <v>25250000</v>
      </c>
      <c r="N152" s="67"/>
      <c r="O152" s="67"/>
      <c r="P152" s="67"/>
      <c r="Q152" s="67"/>
      <c r="R152" s="67">
        <v>25250000</v>
      </c>
      <c r="S152" s="67"/>
      <c r="T152" s="67"/>
      <c r="U152" s="67"/>
      <c r="V152" s="67"/>
      <c r="W152" s="67"/>
      <c r="X152" s="67"/>
      <c r="Y152" s="67"/>
      <c r="Z152" s="166">
        <f t="shared" si="12"/>
        <v>0</v>
      </c>
      <c r="AA152" s="69"/>
      <c r="AB152" s="69"/>
      <c r="AC152" s="69"/>
    </row>
    <row r="153" spans="1:29" s="112" customFormat="1" ht="28.5" hidden="1" customHeight="1" x14ac:dyDescent="0.2">
      <c r="A153" s="91" t="s">
        <v>520</v>
      </c>
      <c r="B153" s="200" t="s">
        <v>761</v>
      </c>
      <c r="C153" s="119" t="s">
        <v>859</v>
      </c>
      <c r="D153" s="132" t="s">
        <v>855</v>
      </c>
      <c r="E153" s="218"/>
      <c r="F153" s="132" t="s">
        <v>681</v>
      </c>
      <c r="G153" s="120"/>
      <c r="H153" s="120"/>
      <c r="I153" s="115"/>
      <c r="J153" s="115"/>
      <c r="K153" s="121"/>
      <c r="L153" s="115"/>
      <c r="M153" s="67">
        <v>38000000</v>
      </c>
      <c r="N153" s="67"/>
      <c r="O153" s="67"/>
      <c r="P153" s="67"/>
      <c r="Q153" s="67">
        <v>38000000</v>
      </c>
      <c r="R153" s="67"/>
      <c r="S153" s="67"/>
      <c r="T153" s="67"/>
      <c r="U153" s="67"/>
      <c r="V153" s="67"/>
      <c r="W153" s="67"/>
      <c r="X153" s="67"/>
      <c r="Y153" s="67"/>
      <c r="Z153" s="166">
        <f t="shared" si="12"/>
        <v>0</v>
      </c>
      <c r="AA153" s="69"/>
      <c r="AB153" s="69"/>
      <c r="AC153" s="69"/>
    </row>
    <row r="154" spans="1:29" s="112" customFormat="1" ht="28.5" hidden="1" customHeight="1" x14ac:dyDescent="0.2">
      <c r="A154" s="91" t="s">
        <v>520</v>
      </c>
      <c r="B154" s="200" t="s">
        <v>761</v>
      </c>
      <c r="C154" s="119" t="s">
        <v>860</v>
      </c>
      <c r="D154" s="132" t="s">
        <v>861</v>
      </c>
      <c r="E154" s="218"/>
      <c r="F154" s="132" t="s">
        <v>858</v>
      </c>
      <c r="G154" s="120"/>
      <c r="H154" s="120"/>
      <c r="I154" s="115"/>
      <c r="J154" s="115"/>
      <c r="K154" s="121"/>
      <c r="L154" s="115"/>
      <c r="M154" s="67">
        <v>38000000</v>
      </c>
      <c r="N154" s="67"/>
      <c r="O154" s="67"/>
      <c r="P154" s="67"/>
      <c r="Q154" s="67">
        <v>38000000</v>
      </c>
      <c r="R154" s="67"/>
      <c r="S154" s="67"/>
      <c r="T154" s="67"/>
      <c r="U154" s="67"/>
      <c r="V154" s="67"/>
      <c r="W154" s="67"/>
      <c r="X154" s="67"/>
      <c r="Y154" s="67"/>
      <c r="Z154" s="166">
        <f t="shared" si="12"/>
        <v>0</v>
      </c>
      <c r="AA154" s="69"/>
      <c r="AB154" s="69"/>
      <c r="AC154" s="69"/>
    </row>
    <row r="155" spans="1:29" s="153" customFormat="1" ht="28.5" hidden="1" customHeight="1" x14ac:dyDescent="0.2">
      <c r="A155" s="148" t="s">
        <v>520</v>
      </c>
      <c r="B155" s="241" t="s">
        <v>761</v>
      </c>
      <c r="C155" s="149" t="s">
        <v>862</v>
      </c>
      <c r="D155" s="242" t="s">
        <v>863</v>
      </c>
      <c r="E155" s="243"/>
      <c r="F155" s="242" t="s">
        <v>864</v>
      </c>
      <c r="G155" s="150"/>
      <c r="H155" s="150"/>
      <c r="I155" s="151"/>
      <c r="J155" s="151"/>
      <c r="K155" s="152"/>
      <c r="L155" s="151"/>
      <c r="M155" s="99">
        <v>180000000</v>
      </c>
      <c r="N155" s="99"/>
      <c r="O155" s="99"/>
      <c r="P155" s="99"/>
      <c r="Q155" s="99"/>
      <c r="R155" s="99"/>
      <c r="S155" s="99">
        <v>180000000</v>
      </c>
      <c r="T155" s="99"/>
      <c r="U155" s="99"/>
      <c r="V155" s="99"/>
      <c r="W155" s="99"/>
      <c r="X155" s="99"/>
      <c r="Y155" s="99"/>
      <c r="Z155" s="194">
        <f>M155-SUM(N155:Y155)</f>
        <v>0</v>
      </c>
      <c r="AA155" s="148"/>
      <c r="AB155" s="148"/>
      <c r="AC155" s="148"/>
    </row>
    <row r="156" spans="1:29" s="112" customFormat="1" ht="28.5" hidden="1" customHeight="1" x14ac:dyDescent="0.2">
      <c r="A156" s="69" t="s">
        <v>520</v>
      </c>
      <c r="B156" s="200" t="s">
        <v>761</v>
      </c>
      <c r="C156" s="119" t="s">
        <v>865</v>
      </c>
      <c r="D156" s="132" t="s">
        <v>866</v>
      </c>
      <c r="E156" s="218"/>
      <c r="F156" s="132" t="s">
        <v>382</v>
      </c>
      <c r="G156" s="120"/>
      <c r="H156" s="120"/>
      <c r="I156" s="115"/>
      <c r="J156" s="115"/>
      <c r="K156" s="121"/>
      <c r="L156" s="115"/>
      <c r="M156" s="67">
        <v>12917027</v>
      </c>
      <c r="N156" s="67"/>
      <c r="O156" s="67"/>
      <c r="P156" s="67"/>
      <c r="Q156" s="67"/>
      <c r="R156" s="67"/>
      <c r="S156" s="67">
        <v>12917027</v>
      </c>
      <c r="T156" s="67"/>
      <c r="U156" s="67"/>
      <c r="V156" s="67"/>
      <c r="W156" s="67"/>
      <c r="X156" s="67"/>
      <c r="Y156" s="67"/>
      <c r="Z156" s="166">
        <f t="shared" si="12"/>
        <v>0</v>
      </c>
      <c r="AA156" s="69"/>
      <c r="AB156" s="69"/>
      <c r="AC156" s="69"/>
    </row>
    <row r="157" spans="1:29" s="112" customFormat="1" ht="28.5" hidden="1" customHeight="1" x14ac:dyDescent="0.2">
      <c r="A157" s="69" t="s">
        <v>520</v>
      </c>
      <c r="B157" s="200" t="s">
        <v>761</v>
      </c>
      <c r="C157" s="119" t="s">
        <v>867</v>
      </c>
      <c r="D157" s="132" t="s">
        <v>868</v>
      </c>
      <c r="E157" s="218"/>
      <c r="F157" s="132" t="s">
        <v>382</v>
      </c>
      <c r="G157" s="120"/>
      <c r="H157" s="120"/>
      <c r="I157" s="115"/>
      <c r="J157" s="115"/>
      <c r="K157" s="121"/>
      <c r="L157" s="115"/>
      <c r="M157" s="67">
        <v>1514</v>
      </c>
      <c r="N157" s="67"/>
      <c r="O157" s="67"/>
      <c r="P157" s="67"/>
      <c r="Q157" s="67"/>
      <c r="R157" s="67"/>
      <c r="S157" s="67"/>
      <c r="T157" s="67"/>
      <c r="U157" s="67">
        <v>1514</v>
      </c>
      <c r="V157" s="67"/>
      <c r="W157" s="67"/>
      <c r="X157" s="67"/>
      <c r="Y157" s="67"/>
      <c r="Z157" s="166">
        <f t="shared" si="12"/>
        <v>0</v>
      </c>
      <c r="AA157" s="69"/>
      <c r="AB157" s="69"/>
      <c r="AC157" s="69"/>
    </row>
    <row r="158" spans="1:29" s="146" customFormat="1" ht="28.5" hidden="1" customHeight="1" x14ac:dyDescent="0.2">
      <c r="A158" s="141" t="s">
        <v>520</v>
      </c>
      <c r="B158" s="237" t="s">
        <v>761</v>
      </c>
      <c r="C158" s="142" t="s">
        <v>869</v>
      </c>
      <c r="D158" s="238" t="s">
        <v>870</v>
      </c>
      <c r="E158" s="239"/>
      <c r="F158" s="238" t="s">
        <v>523</v>
      </c>
      <c r="G158" s="143"/>
      <c r="H158" s="143"/>
      <c r="I158" s="144"/>
      <c r="J158" s="144"/>
      <c r="K158" s="145"/>
      <c r="L158" s="144"/>
      <c r="M158" s="98">
        <v>731618250</v>
      </c>
      <c r="N158" s="98"/>
      <c r="O158" s="98"/>
      <c r="P158" s="98"/>
      <c r="Q158" s="98"/>
      <c r="R158" s="98"/>
      <c r="S158" s="98"/>
      <c r="T158" s="98"/>
      <c r="U158" s="98"/>
      <c r="V158" s="98"/>
      <c r="W158" s="98"/>
      <c r="X158" s="98"/>
      <c r="Y158" s="98"/>
      <c r="Z158" s="193">
        <f t="shared" si="12"/>
        <v>731618250</v>
      </c>
      <c r="AA158" s="141"/>
      <c r="AB158" s="141"/>
      <c r="AC158" s="141"/>
    </row>
    <row r="159" spans="1:29" s="112" customFormat="1" ht="28.5" hidden="1" customHeight="1" x14ac:dyDescent="0.2">
      <c r="A159" s="69" t="s">
        <v>520</v>
      </c>
      <c r="B159" s="200" t="s">
        <v>761</v>
      </c>
      <c r="C159" s="119" t="s">
        <v>871</v>
      </c>
      <c r="D159" s="132" t="s">
        <v>872</v>
      </c>
      <c r="E159" s="222"/>
      <c r="F159" s="132" t="s">
        <v>873</v>
      </c>
      <c r="G159" s="60"/>
      <c r="H159" s="60"/>
      <c r="I159" s="59"/>
      <c r="J159" s="59"/>
      <c r="K159" s="121"/>
      <c r="L159" s="115"/>
      <c r="M159" s="67">
        <v>55923538</v>
      </c>
      <c r="N159" s="67"/>
      <c r="O159" s="67"/>
      <c r="P159" s="67"/>
      <c r="Q159" s="67"/>
      <c r="R159" s="67"/>
      <c r="S159" s="67"/>
      <c r="T159" s="67"/>
      <c r="U159" s="67">
        <v>55923538</v>
      </c>
      <c r="V159" s="67"/>
      <c r="W159" s="67"/>
      <c r="X159" s="67"/>
      <c r="Y159" s="67"/>
      <c r="Z159" s="166">
        <f t="shared" si="12"/>
        <v>0</v>
      </c>
      <c r="AA159" s="69"/>
      <c r="AB159" s="69"/>
      <c r="AC159" s="69"/>
    </row>
    <row r="160" spans="1:29" s="112" customFormat="1" ht="28.5" hidden="1" customHeight="1" x14ac:dyDescent="0.2">
      <c r="A160" s="69" t="s">
        <v>520</v>
      </c>
      <c r="B160" s="200" t="s">
        <v>761</v>
      </c>
      <c r="C160" s="119" t="s">
        <v>874</v>
      </c>
      <c r="D160" s="132" t="s">
        <v>872</v>
      </c>
      <c r="E160" s="222"/>
      <c r="F160" s="132" t="s">
        <v>875</v>
      </c>
      <c r="G160" s="60"/>
      <c r="H160" s="60"/>
      <c r="I160" s="59"/>
      <c r="J160" s="59"/>
      <c r="K160" s="121"/>
      <c r="L160" s="115"/>
      <c r="M160" s="67">
        <v>53311107</v>
      </c>
      <c r="N160" s="67"/>
      <c r="O160" s="67"/>
      <c r="P160" s="67"/>
      <c r="Q160" s="67"/>
      <c r="R160" s="67"/>
      <c r="S160" s="67">
        <f>39227333+14083774</f>
        <v>53311107</v>
      </c>
      <c r="T160" s="67"/>
      <c r="U160" s="67"/>
      <c r="V160" s="67"/>
      <c r="W160" s="67"/>
      <c r="X160" s="67"/>
      <c r="Y160" s="67"/>
      <c r="Z160" s="166">
        <f t="shared" si="12"/>
        <v>0</v>
      </c>
      <c r="AA160" s="69"/>
      <c r="AB160" s="69"/>
      <c r="AC160" s="69"/>
    </row>
    <row r="161" spans="1:29" s="112" customFormat="1" ht="28.5" hidden="1" customHeight="1" x14ac:dyDescent="0.2">
      <c r="A161" s="69" t="s">
        <v>520</v>
      </c>
      <c r="B161" s="200" t="s">
        <v>761</v>
      </c>
      <c r="C161" s="119" t="s">
        <v>876</v>
      </c>
      <c r="D161" s="132" t="s">
        <v>877</v>
      </c>
      <c r="E161" s="218"/>
      <c r="F161" s="132" t="s">
        <v>382</v>
      </c>
      <c r="G161" s="120"/>
      <c r="H161" s="120"/>
      <c r="I161" s="115"/>
      <c r="J161" s="115"/>
      <c r="K161" s="121"/>
      <c r="L161" s="115"/>
      <c r="M161" s="67">
        <v>2270000</v>
      </c>
      <c r="N161" s="67"/>
      <c r="O161" s="67"/>
      <c r="P161" s="67"/>
      <c r="Q161" s="67"/>
      <c r="R161" s="67"/>
      <c r="S161" s="67">
        <f>M161</f>
        <v>2270000</v>
      </c>
      <c r="T161" s="67"/>
      <c r="U161" s="67"/>
      <c r="V161" s="67"/>
      <c r="W161" s="67"/>
      <c r="X161" s="67"/>
      <c r="Y161" s="67"/>
      <c r="Z161" s="166">
        <f t="shared" ref="Z161" si="14">M161-SUM(N161:Y161)</f>
        <v>0</v>
      </c>
      <c r="AA161" s="69"/>
      <c r="AB161" s="69"/>
      <c r="AC161" s="69"/>
    </row>
    <row r="162" spans="1:29" s="112" customFormat="1" ht="28.5" hidden="1" customHeight="1" x14ac:dyDescent="0.2">
      <c r="A162" s="69" t="s">
        <v>520</v>
      </c>
      <c r="B162" s="200" t="s">
        <v>761</v>
      </c>
      <c r="C162" s="119" t="s">
        <v>878</v>
      </c>
      <c r="D162" s="132" t="s">
        <v>497</v>
      </c>
      <c r="E162" s="218"/>
      <c r="F162" s="132" t="s">
        <v>382</v>
      </c>
      <c r="G162" s="120"/>
      <c r="H162" s="120"/>
      <c r="I162" s="115"/>
      <c r="J162" s="115"/>
      <c r="K162" s="121"/>
      <c r="L162" s="115"/>
      <c r="M162" s="67">
        <v>130000</v>
      </c>
      <c r="N162" s="67"/>
      <c r="O162" s="67"/>
      <c r="P162" s="67"/>
      <c r="Q162" s="67"/>
      <c r="R162" s="67">
        <v>130000</v>
      </c>
      <c r="S162" s="67"/>
      <c r="T162" s="67"/>
      <c r="U162" s="67"/>
      <c r="V162" s="67"/>
      <c r="W162" s="67"/>
      <c r="X162" s="67"/>
      <c r="Y162" s="67"/>
      <c r="Z162" s="166">
        <f t="shared" si="12"/>
        <v>0</v>
      </c>
      <c r="AA162" s="69"/>
      <c r="AB162" s="69"/>
      <c r="AC162" s="69"/>
    </row>
    <row r="163" spans="1:29" s="112" customFormat="1" ht="28.5" hidden="1" customHeight="1" x14ac:dyDescent="0.2">
      <c r="A163" s="69" t="s">
        <v>520</v>
      </c>
      <c r="B163" s="200" t="s">
        <v>761</v>
      </c>
      <c r="C163" s="119" t="s">
        <v>879</v>
      </c>
      <c r="D163" s="132" t="s">
        <v>497</v>
      </c>
      <c r="E163" s="218"/>
      <c r="F163" s="132" t="s">
        <v>382</v>
      </c>
      <c r="G163" s="120"/>
      <c r="H163" s="120"/>
      <c r="I163" s="115"/>
      <c r="J163" s="115"/>
      <c r="K163" s="121"/>
      <c r="L163" s="115"/>
      <c r="M163" s="67">
        <v>130000</v>
      </c>
      <c r="N163" s="67"/>
      <c r="O163" s="67"/>
      <c r="P163" s="67"/>
      <c r="Q163" s="67"/>
      <c r="R163" s="67">
        <v>130000</v>
      </c>
      <c r="S163" s="67"/>
      <c r="T163" s="67"/>
      <c r="U163" s="67"/>
      <c r="V163" s="67"/>
      <c r="W163" s="67"/>
      <c r="X163" s="67"/>
      <c r="Y163" s="67"/>
      <c r="Z163" s="166">
        <f t="shared" si="12"/>
        <v>0</v>
      </c>
      <c r="AA163" s="69"/>
      <c r="AB163" s="69"/>
      <c r="AC163" s="69"/>
    </row>
    <row r="164" spans="1:29" s="112" customFormat="1" ht="28.5" hidden="1" customHeight="1" x14ac:dyDescent="0.2">
      <c r="A164" s="69" t="s">
        <v>520</v>
      </c>
      <c r="B164" s="200" t="s">
        <v>761</v>
      </c>
      <c r="C164" s="119" t="s">
        <v>880</v>
      </c>
      <c r="D164" s="132" t="s">
        <v>881</v>
      </c>
      <c r="E164" s="218"/>
      <c r="F164" s="132" t="s">
        <v>382</v>
      </c>
      <c r="G164" s="120"/>
      <c r="H164" s="120"/>
      <c r="I164" s="115"/>
      <c r="J164" s="115"/>
      <c r="K164" s="121"/>
      <c r="L164" s="115"/>
      <c r="M164" s="67">
        <v>2821700</v>
      </c>
      <c r="N164" s="67"/>
      <c r="O164" s="67"/>
      <c r="P164" s="67"/>
      <c r="Q164" s="67"/>
      <c r="R164" s="67">
        <v>2821700</v>
      </c>
      <c r="S164" s="67"/>
      <c r="T164" s="67"/>
      <c r="U164" s="67"/>
      <c r="V164" s="67"/>
      <c r="W164" s="67"/>
      <c r="X164" s="67"/>
      <c r="Y164" s="67"/>
      <c r="Z164" s="166">
        <f t="shared" si="12"/>
        <v>0</v>
      </c>
      <c r="AA164" s="69"/>
      <c r="AB164" s="69"/>
      <c r="AC164" s="69"/>
    </row>
    <row r="165" spans="1:29" s="112" customFormat="1" ht="28.5" hidden="1" customHeight="1" x14ac:dyDescent="0.2">
      <c r="A165" s="69" t="s">
        <v>520</v>
      </c>
      <c r="B165" s="200" t="s">
        <v>761</v>
      </c>
      <c r="C165" s="119" t="s">
        <v>882</v>
      </c>
      <c r="D165" s="132" t="s">
        <v>881</v>
      </c>
      <c r="E165" s="218"/>
      <c r="F165" s="132" t="s">
        <v>382</v>
      </c>
      <c r="G165" s="120"/>
      <c r="H165" s="120"/>
      <c r="I165" s="115"/>
      <c r="J165" s="115"/>
      <c r="K165" s="121"/>
      <c r="L165" s="115"/>
      <c r="M165" s="67">
        <v>9928600</v>
      </c>
      <c r="N165" s="67"/>
      <c r="O165" s="67"/>
      <c r="P165" s="67"/>
      <c r="Q165" s="67"/>
      <c r="R165" s="67">
        <v>9928600</v>
      </c>
      <c r="S165" s="67"/>
      <c r="T165" s="67"/>
      <c r="U165" s="67"/>
      <c r="V165" s="67"/>
      <c r="W165" s="67"/>
      <c r="X165" s="67"/>
      <c r="Y165" s="67"/>
      <c r="Z165" s="166">
        <f t="shared" si="12"/>
        <v>0</v>
      </c>
      <c r="AA165" s="69"/>
      <c r="AB165" s="69"/>
      <c r="AC165" s="69"/>
    </row>
    <row r="166" spans="1:29" s="146" customFormat="1" ht="28.5" hidden="1" customHeight="1" x14ac:dyDescent="0.2">
      <c r="A166" s="141" t="s">
        <v>520</v>
      </c>
      <c r="B166" s="237" t="s">
        <v>761</v>
      </c>
      <c r="C166" s="142" t="s">
        <v>883</v>
      </c>
      <c r="D166" s="238" t="s">
        <v>881</v>
      </c>
      <c r="E166" s="239"/>
      <c r="F166" s="132" t="s">
        <v>382</v>
      </c>
      <c r="G166" s="143"/>
      <c r="H166" s="143"/>
      <c r="I166" s="144"/>
      <c r="J166" s="144"/>
      <c r="K166" s="145"/>
      <c r="L166" s="144"/>
      <c r="M166" s="98">
        <v>3844400</v>
      </c>
      <c r="N166" s="98"/>
      <c r="O166" s="98"/>
      <c r="P166" s="98"/>
      <c r="Q166" s="98"/>
      <c r="R166" s="98">
        <v>3844400</v>
      </c>
      <c r="S166" s="98"/>
      <c r="T166" s="98"/>
      <c r="U166" s="98"/>
      <c r="V166" s="98"/>
      <c r="W166" s="98"/>
      <c r="X166" s="98"/>
      <c r="Y166" s="98"/>
      <c r="Z166" s="193">
        <f t="shared" si="12"/>
        <v>0</v>
      </c>
      <c r="AA166" s="141"/>
      <c r="AB166" s="141"/>
      <c r="AC166" s="141"/>
    </row>
    <row r="167" spans="1:29" s="112" customFormat="1" ht="28.5" hidden="1" customHeight="1" x14ac:dyDescent="0.2">
      <c r="A167" s="69" t="s">
        <v>520</v>
      </c>
      <c r="B167" s="200" t="s">
        <v>761</v>
      </c>
      <c r="C167" s="119" t="s">
        <v>883</v>
      </c>
      <c r="D167" s="132" t="s">
        <v>884</v>
      </c>
      <c r="E167" s="218"/>
      <c r="F167" s="132" t="s">
        <v>368</v>
      </c>
      <c r="G167" s="120"/>
      <c r="H167" s="120"/>
      <c r="I167" s="115"/>
      <c r="J167" s="115"/>
      <c r="K167" s="121"/>
      <c r="L167" s="115"/>
      <c r="M167" s="67">
        <v>96100</v>
      </c>
      <c r="N167" s="67"/>
      <c r="O167" s="67"/>
      <c r="P167" s="67"/>
      <c r="Q167" s="67"/>
      <c r="R167" s="67"/>
      <c r="S167" s="67"/>
      <c r="T167" s="67"/>
      <c r="U167" s="67"/>
      <c r="V167" s="67"/>
      <c r="W167" s="67"/>
      <c r="X167" s="67"/>
      <c r="Y167" s="67"/>
      <c r="Z167" s="166"/>
      <c r="AA167" s="69"/>
      <c r="AB167" s="69"/>
      <c r="AC167" s="69"/>
    </row>
    <row r="168" spans="1:29" s="112" customFormat="1" ht="28.5" hidden="1" customHeight="1" x14ac:dyDescent="0.2">
      <c r="A168" s="69" t="s">
        <v>520</v>
      </c>
      <c r="B168" s="200" t="s">
        <v>761</v>
      </c>
      <c r="C168" s="119" t="s">
        <v>885</v>
      </c>
      <c r="D168" s="132" t="s">
        <v>881</v>
      </c>
      <c r="E168" s="218"/>
      <c r="F168" s="132" t="s">
        <v>382</v>
      </c>
      <c r="G168" s="120"/>
      <c r="H168" s="120"/>
      <c r="I168" s="115"/>
      <c r="J168" s="115"/>
      <c r="K168" s="121"/>
      <c r="L168" s="115"/>
      <c r="M168" s="67">
        <v>37827700</v>
      </c>
      <c r="N168" s="67"/>
      <c r="O168" s="67"/>
      <c r="P168" s="67"/>
      <c r="Q168" s="67"/>
      <c r="R168" s="67">
        <v>37827700</v>
      </c>
      <c r="S168" s="67"/>
      <c r="T168" s="67"/>
      <c r="U168" s="67"/>
      <c r="V168" s="67"/>
      <c r="W168" s="67"/>
      <c r="X168" s="67"/>
      <c r="Y168" s="67"/>
      <c r="Z168" s="166">
        <f t="shared" si="12"/>
        <v>0</v>
      </c>
      <c r="AA168" s="69"/>
      <c r="AB168" s="69"/>
      <c r="AC168" s="69"/>
    </row>
    <row r="169" spans="1:29" s="112" customFormat="1" ht="28.5" hidden="1" customHeight="1" x14ac:dyDescent="0.2">
      <c r="A169" s="69" t="s">
        <v>520</v>
      </c>
      <c r="B169" s="200" t="s">
        <v>761</v>
      </c>
      <c r="C169" s="119">
        <v>140613</v>
      </c>
      <c r="D169" s="132" t="s">
        <v>886</v>
      </c>
      <c r="E169" s="218"/>
      <c r="F169" s="132" t="s">
        <v>382</v>
      </c>
      <c r="G169" s="120"/>
      <c r="H169" s="120"/>
      <c r="I169" s="115"/>
      <c r="J169" s="115"/>
      <c r="K169" s="121"/>
      <c r="L169" s="115"/>
      <c r="M169" s="67">
        <v>1</v>
      </c>
      <c r="N169" s="67"/>
      <c r="O169" s="67"/>
      <c r="P169" s="67"/>
      <c r="Q169" s="67"/>
      <c r="R169" s="69"/>
      <c r="S169" s="67">
        <v>1</v>
      </c>
      <c r="T169" s="67"/>
      <c r="U169" s="67"/>
      <c r="V169" s="67"/>
      <c r="W169" s="67"/>
      <c r="X169" s="67"/>
      <c r="Y169" s="67"/>
      <c r="Z169" s="166">
        <f t="shared" si="12"/>
        <v>0</v>
      </c>
      <c r="AA169" s="69"/>
      <c r="AB169" s="69"/>
      <c r="AC169" s="69"/>
    </row>
    <row r="170" spans="1:29" s="112" customFormat="1" ht="28.5" hidden="1" customHeight="1" x14ac:dyDescent="0.2">
      <c r="A170" s="69" t="s">
        <v>520</v>
      </c>
      <c r="B170" s="200" t="s">
        <v>761</v>
      </c>
      <c r="C170" s="119" t="s">
        <v>887</v>
      </c>
      <c r="D170" s="226" t="s">
        <v>888</v>
      </c>
      <c r="E170" s="218"/>
      <c r="F170" s="132" t="s">
        <v>382</v>
      </c>
      <c r="G170" s="120"/>
      <c r="H170" s="120"/>
      <c r="I170" s="115"/>
      <c r="J170" s="115"/>
      <c r="K170" s="121"/>
      <c r="L170" s="115"/>
      <c r="M170" s="67">
        <v>16025773</v>
      </c>
      <c r="N170" s="67"/>
      <c r="O170" s="67"/>
      <c r="P170" s="67"/>
      <c r="Q170" s="67"/>
      <c r="R170" s="69"/>
      <c r="S170" s="67">
        <v>16025773</v>
      </c>
      <c r="T170" s="67"/>
      <c r="U170" s="67"/>
      <c r="V170" s="67"/>
      <c r="W170" s="67"/>
      <c r="X170" s="67"/>
      <c r="Y170" s="67"/>
      <c r="Z170" s="166">
        <f t="shared" si="12"/>
        <v>0</v>
      </c>
      <c r="AA170" s="69"/>
      <c r="AB170" s="69"/>
      <c r="AC170" s="69"/>
    </row>
    <row r="171" spans="1:29" s="112" customFormat="1" ht="28.5" hidden="1" customHeight="1" x14ac:dyDescent="0.2">
      <c r="A171" s="69" t="s">
        <v>520</v>
      </c>
      <c r="B171" s="200" t="s">
        <v>761</v>
      </c>
      <c r="C171" s="119" t="s">
        <v>889</v>
      </c>
      <c r="D171" s="226" t="s">
        <v>888</v>
      </c>
      <c r="E171" s="218"/>
      <c r="F171" s="132" t="s">
        <v>382</v>
      </c>
      <c r="G171" s="120"/>
      <c r="H171" s="120"/>
      <c r="I171" s="115"/>
      <c r="J171" s="115"/>
      <c r="K171" s="121"/>
      <c r="L171" s="115"/>
      <c r="M171" s="67">
        <v>24000000</v>
      </c>
      <c r="N171" s="67"/>
      <c r="O171" s="67"/>
      <c r="P171" s="67"/>
      <c r="Q171" s="67"/>
      <c r="R171" s="69"/>
      <c r="S171" s="67">
        <v>24000000</v>
      </c>
      <c r="T171" s="67"/>
      <c r="U171" s="67"/>
      <c r="V171" s="67"/>
      <c r="W171" s="67"/>
      <c r="X171" s="67"/>
      <c r="Y171" s="67"/>
      <c r="Z171" s="166">
        <f t="shared" si="12"/>
        <v>0</v>
      </c>
      <c r="AA171" s="69"/>
      <c r="AB171" s="69"/>
      <c r="AC171" s="69"/>
    </row>
    <row r="172" spans="1:29" ht="28.5" customHeight="1" x14ac:dyDescent="0.2">
      <c r="A172" s="91" t="s">
        <v>520</v>
      </c>
      <c r="B172" s="214" t="s">
        <v>761</v>
      </c>
      <c r="C172" s="92"/>
      <c r="D172" s="215"/>
      <c r="E172" s="244"/>
      <c r="F172" s="215"/>
      <c r="G172" s="93"/>
      <c r="H172" s="93"/>
      <c r="I172" s="94"/>
      <c r="J172" s="92"/>
      <c r="K172" s="95"/>
      <c r="L172" s="92"/>
      <c r="M172" s="96"/>
      <c r="N172" s="96">
        <f>SUM(N118:N171)</f>
        <v>0</v>
      </c>
      <c r="O172" s="97">
        <f>SUM(O118:O171)</f>
        <v>290910653</v>
      </c>
      <c r="P172" s="96">
        <f>SUM(P118:P171)</f>
        <v>651240313</v>
      </c>
      <c r="Q172" s="96">
        <f t="shared" ref="Q172:Z172" si="15">SUM(Q118:Q171)</f>
        <v>1137880442</v>
      </c>
      <c r="R172" s="97">
        <f t="shared" si="15"/>
        <v>621707873</v>
      </c>
      <c r="S172" s="96">
        <f>SUM(S118:S171)</f>
        <v>3666317101</v>
      </c>
      <c r="T172" s="96">
        <f t="shared" si="15"/>
        <v>120630478</v>
      </c>
      <c r="U172" s="97">
        <f t="shared" si="15"/>
        <v>713549152</v>
      </c>
      <c r="V172" s="96">
        <f t="shared" si="15"/>
        <v>209787779</v>
      </c>
      <c r="W172" s="96">
        <f t="shared" si="15"/>
        <v>120993943</v>
      </c>
      <c r="X172" s="96">
        <f t="shared" si="15"/>
        <v>0</v>
      </c>
      <c r="Y172" s="96">
        <f t="shared" si="15"/>
        <v>70031022</v>
      </c>
      <c r="Z172" s="96">
        <f t="shared" si="15"/>
        <v>3833609211</v>
      </c>
      <c r="AA172" s="91"/>
      <c r="AB172" s="91"/>
      <c r="AC172" s="91"/>
    </row>
    <row r="173" spans="1:29" ht="28.5" customHeight="1" x14ac:dyDescent="0.2">
      <c r="A173" s="91" t="s">
        <v>520</v>
      </c>
      <c r="B173" s="214" t="s">
        <v>521</v>
      </c>
      <c r="C173" s="92"/>
      <c r="D173" s="215"/>
      <c r="E173" s="244"/>
      <c r="F173" s="215"/>
      <c r="G173" s="93"/>
      <c r="H173" s="93"/>
      <c r="I173" s="94"/>
      <c r="J173" s="92"/>
      <c r="K173" s="95"/>
      <c r="L173" s="92"/>
      <c r="M173" s="96"/>
      <c r="N173" s="96">
        <f>SUM(N66:N117)</f>
        <v>0</v>
      </c>
      <c r="O173" s="96">
        <f t="shared" ref="O173:Z173" si="16">SUM(O66:O117)</f>
        <v>740687740.20000005</v>
      </c>
      <c r="P173" s="96">
        <f>SUM(P66:P117)</f>
        <v>1668115402</v>
      </c>
      <c r="Q173" s="96">
        <f t="shared" si="16"/>
        <v>2666233244.666667</v>
      </c>
      <c r="R173" s="96">
        <f t="shared" si="16"/>
        <v>2027204777</v>
      </c>
      <c r="S173" s="96">
        <f t="shared" si="16"/>
        <v>5038677288.2666674</v>
      </c>
      <c r="T173" s="96">
        <f t="shared" si="16"/>
        <v>1288752387</v>
      </c>
      <c r="U173" s="96">
        <f t="shared" si="16"/>
        <v>2092217485.6666665</v>
      </c>
      <c r="V173" s="96">
        <f t="shared" si="16"/>
        <v>498227682.39999998</v>
      </c>
      <c r="W173" s="96">
        <f t="shared" si="16"/>
        <v>1914732636</v>
      </c>
      <c r="X173" s="96">
        <f t="shared" si="16"/>
        <v>303022821</v>
      </c>
      <c r="Y173" s="96">
        <f>SUM(Y66:Y117)</f>
        <v>1536613452</v>
      </c>
      <c r="Z173" s="96">
        <f t="shared" si="16"/>
        <v>-18961934.400000095</v>
      </c>
      <c r="AA173" s="91"/>
      <c r="AB173" s="91"/>
      <c r="AC173" s="91"/>
    </row>
    <row r="183" spans="14:14" ht="28.5" customHeight="1" x14ac:dyDescent="0.2">
      <c r="N183" s="159"/>
    </row>
  </sheetData>
  <autoFilter ref="A2:AD173" xr:uid="{00000000-0009-0000-0000-000003000000}">
    <filterColumn colId="15">
      <filters>
        <filter val="$1.000.000.000"/>
        <filter val="$1.041.269"/>
        <filter val="$1.668.115.402"/>
        <filter val="$1.695.750"/>
        <filter val="$11.818.247"/>
        <filter val="$11.961.700"/>
        <filter val="$111.118.926"/>
        <filter val="$13.002.969"/>
        <filter val="$141.796.786"/>
        <filter val="$2.500.000"/>
        <filter val="$24.574.452"/>
        <filter val="$25.250.000"/>
        <filter val="$274.116.284"/>
        <filter val="$310.000.000"/>
        <filter val="$34.630.953"/>
        <filter val="$36.276.174"/>
        <filter val="$37.155.101"/>
        <filter val="$42.510.800"/>
        <filter val="$5.004.862"/>
        <filter val="$56.767.616"/>
        <filter val="$63.766.946"/>
        <filter val="$651.240.313"/>
        <filter val="$75.795.628"/>
        <filter val="$78.544.600"/>
      </filters>
    </filterColumn>
  </autoFilter>
  <mergeCells count="8">
    <mergeCell ref="C97:C98"/>
    <mergeCell ref="D97:D98"/>
    <mergeCell ref="C85:C86"/>
    <mergeCell ref="D85:D86"/>
    <mergeCell ref="C87:C88"/>
    <mergeCell ref="D87:D88"/>
    <mergeCell ref="C92:C94"/>
    <mergeCell ref="D92:D94"/>
  </mergeCells>
  <hyperlinks>
    <hyperlink ref="I3" r:id="rId1" display="https://www.secop.gov.co/CO1ContractsManagement/Tendering/ProcurementContractEdit/View?docUniqueIdentifier=CO1.PCCNTR.6572554&amp;prevCtxUrl=https%3a%2f%2fwww.secop.gov.co%3a443%2fCO1ContractsManagement%2fTendering%2fProcurementContractManagement%2fIndex&amp;prevCtxLbl=Contratos+" xr:uid="{00000000-0004-0000-0300-000000000000}"/>
    <hyperlink ref="I4" r:id="rId2" xr:uid="{00000000-0004-0000-0300-000001000000}"/>
    <hyperlink ref="I37" r:id="rId3" xr:uid="{00000000-0004-0000-0300-000002000000}"/>
    <hyperlink ref="I38" r:id="rId4" display="https://www.secop.gov.co/CO1ContractsManagement/Tendering/ProcurementContractEdit/View?docUniqueIdentifier=CO1.PCCNTR.8395051&amp;prevCtxUrl=https%3a%2f%2fwww.secop.gov.co%3a443%2fCO1ContractsManagement%2fTendering%2fProcurementContractManagement%2fIndex&amp;prevCtxLbl=Contratos+" xr:uid="{00000000-0004-0000-0300-000003000000}"/>
    <hyperlink ref="I36" r:id="rId5" xr:uid="{00000000-0004-0000-0300-000004000000}"/>
    <hyperlink ref="I6" r:id="rId6" display="https://www.secop.gov.co/CO1ContractsManagement/Tendering/ProcurementContractEdit/View?docUniqueIdentifier=CO1.PCCNTR.6559910&amp;prevCtxUrl=https%3a%2f%2fwww.secop.gov.co%3a443%2fCO1ContractsManagement%2fTendering%2fProcurementContractManagement%2fIndex&amp;prevCtxLbl=Contratos+" xr:uid="{00000000-0004-0000-0300-000005000000}"/>
    <hyperlink ref="I7" r:id="rId7" display="https://www.secop.gov.co/CO1ContractsManagement/Tendering/ProcurementContractEdit/View?docUniqueIdentifier=CO1.PCCNTR.5682503&amp;prevCtxUrl=https%3a%2f%2fwww.secop.gov.co%3a443%2fCO1ContractsManagement%2fTendering%2fProcurementContractManagement%2fIndex&amp;prevCtxLbl=Contratos+" xr:uid="{00000000-0004-0000-0300-000006000000}"/>
    <hyperlink ref="I8" r:id="rId8" display="https://www.secop.gov.co/CO1ContractsManagement/Tendering/ProcurementContractEdit/View?docUniqueIdentifier=CO1.PCCNTR.7168715&amp;prevCtxUrl=https%3a%2f%2fwww.secop.gov.co%3a443%2fCO1ContractsManagement%2fTendering%2fProcurementContractManagement%2fIndex&amp;prevCtxLbl=Contratos+" xr:uid="{00000000-0004-0000-0300-000007000000}"/>
    <hyperlink ref="I9" r:id="rId9" display="https://www.secop.gov.co/CO1ContractsManagement/Tendering/ProcurementContractEdit/View?docUniqueIdentifier=CO1.PCCNTR.4865483&amp;prevCtxUrl=https%3a%2f%2fwww.secop.gov.co%3a443%2fCO1ContractsManagement%2fTendering%2fProcurementContractManagement%2fIndex&amp;prevCtxLbl=Contratos+" xr:uid="{00000000-0004-0000-0300-000008000000}"/>
    <hyperlink ref="I10" r:id="rId10" display="https://www.secop.gov.co/CO1ContractsManagement/Tendering/ProcurementContractEdit/View?docUniqueIdentifier=CO1.PCCNTR.6429159&amp;prevCtxUrl=https%3a%2f%2fwww.secop.gov.co%3a443%2fCO1ContractsManagement%2fTendering%2fProcurementContractManagement%2fIndex&amp;prevCtxLbl=Contratos+" xr:uid="{00000000-0004-0000-0300-000009000000}"/>
    <hyperlink ref="I11" r:id="rId11" display="https://www.secop.gov.co/CO1ContractsManagement/Tendering/ProcurementContractEdit/View?docUniqueIdentifier=CO1.PCCNTR.4885035&amp;prevCtxUrl=https%3a%2f%2fwww.secop.gov.co%3a443%2fCO1ContractsManagement%2fTendering%2fProcurementContractManagement%2fIndex&amp;prevCtxLbl=Contratos+" xr:uid="{00000000-0004-0000-0300-00000A000000}"/>
    <hyperlink ref="I12" r:id="rId12" display="https://www.secop.gov.co/CO1ContractsManagement/Tendering/ProcurementContractEdit/View?docUniqueIdentifier=CO1.PCCNTR.6147719&amp;prevCtxUrl=https%3a%2f%2fwww.secop.gov.co%3a443%2fCO1ContractsManagement%2fTendering%2fProcurementContractManagement%2fIndex&amp;prevCtxLbl=Contratos+" xr:uid="{00000000-0004-0000-0300-00000B000000}"/>
    <hyperlink ref="I13" r:id="rId13" display="https://www.secop.gov.co/CO1BusinessLine/Tendering/ProcedureEdit/View?docUniqueIdentifier=CO1.REQ.6249651&amp;prevCtxUrl=https%3a%2f%2fwww.secop.gov.co%2fCO1BusinessLine%2fTendering%2fBuyerDossierWorkspace%2fIndex%3fprocedureProfileType%3dCCE-11-Procedimiento_Publicidad%26createDateFrom%3d01%2f01%2f2024+06%3a24%3a00%26createDateTo%3d31%2f12%2f2024+15%3a24%3a00%26filteringState%3d2%26sortingState%3dLastModifiedDESC%26showAdvancedSearch%3dTrue%26showAdvancedSearchFields%3dTrue%26advSrchFolderCode%3dALL%26selectedDossier%3dCO1.BDOS.6127719%26selectedRequest%3dCO1.REQ.6249651%26&amp;prevCtxLbl=Procesos+de+la+Entidad+Estatal" xr:uid="{00000000-0004-0000-0300-00000C000000}"/>
    <hyperlink ref="I14" r:id="rId14" display="https://www.secop.gov.co/CO1BusinessLine/Tendering/ProcedureEdit/View?docUniqueIdentifier=CO1.REQ.4441570&amp;prevCtxUrl=https%3a%2f%2fwww.secop.gov.co%2fCO1BusinessLine%2fTendering%2fBuyerDossierWorkspace%2fIndex%3fprocedureProfileType%3dCCE-11-Procedimiento_Publicidad%26createDateFrom%3d01%2f01%2f2023+15%3a46%3a00%26createDateTo%3d31%2f12%2f2023+15%3a46%3a00%26filteringState%3d2%26sortingState%3dLastModifiedDESC%26showAdvancedSearch%3dTrue%26showAdvancedSearchFields%3dTrue%26advSrchFolderCode%3dALL%26selectedDossier%3dCO1.BDOS.4341052%26selectedRequest%3dCO1.REQ.4441570%26&amp;prevCtxLbl=Procesos+de+la+Entidad+Estatal" xr:uid="{00000000-0004-0000-0300-00000D000000}"/>
    <hyperlink ref="I15" r:id="rId15" display="https://www.secop.gov.co/CO1ContractsManagement/Tendering/ProcurementContractEdit/View?docUniqueIdentifier=CO1.PCCNTR.6563726&amp;prevCtxUrl=https%3a%2f%2fwww.secop.gov.co%3a443%2fCO1ContractsManagement%2fTendering%2fProcurementContractManagement%2fIndex&amp;prevCtxLbl=Contratos+" xr:uid="{00000000-0004-0000-0300-00000E000000}"/>
    <hyperlink ref="I16" r:id="rId16" display="https://www.secop.gov.co/CO1ContractsManagement/Tendering/ProcurementContractEdit/View?docUniqueIdentifier=CO1.PCCNTR.1208624&amp;prevCtxUrl=https%3a%2f%2fwww.secop.gov.co%3a443%2fCO1ContractsManagement%2fTendering%2fProcurementContractManagement%2fIndex&amp;prevCtxLbl=Contratos+" xr:uid="{00000000-0004-0000-0300-00000F000000}"/>
    <hyperlink ref="I18" r:id="rId17" display="https://www.secop.gov.co/CO1ContractsManagement/Tendering/ProcurementContractEdit/View?docUniqueIdentifier=CO1.PCCNTR.1832428&amp;prevCtxUrl=https%3a%2f%2fwww.secop.gov.co%3a443%2fCO1ContractsManagement%2fTendering%2fProcurementContractManagement%2fIndex&amp;prevCtxLbl=Contratos+" xr:uid="{00000000-0004-0000-0300-000010000000}"/>
    <hyperlink ref="I19" r:id="rId18" display="https://www.secop.gov.co/CO1ContractsManagement/Tendering/ProcurementContractEdit/View?docUniqueIdentifier=CO1.PCCNTR.2416418&amp;prevCtxUrl=https%3a%2f%2fwww.secop.gov.co%3a443%2fCO1ContractsManagement%2fTendering%2fProcurementContractManagement%2fIndex&amp;prevCtxLbl=Contratos+" xr:uid="{00000000-0004-0000-0300-000011000000}"/>
    <hyperlink ref="I21" r:id="rId19" display="https://www.secop.gov.co/CO1ContractsManagement/Tendering/ProcurementContractEdit/View?docUniqueIdentifier=CO1.PCCNTR.3585834&amp;prevCtxUrl=https%3a%2f%2fwww.secop.gov.co%3a443%2fCO1ContractsManagement%2fTendering%2fProcurementContractManagement%2fIndex&amp;prevCtxLbl=Contratos+" xr:uid="{00000000-0004-0000-0300-000012000000}"/>
    <hyperlink ref="I22" r:id="rId20" display="https://www.secop.gov.co/CO1ContractsManagement/Tendering/ProcurementContractEdit/View?docUniqueIdentifier=CO1.PCCNTR.2381554&amp;prevCtxUrl=https%3a%2f%2fwww.secop.gov.co%3a443%2fCO1ContractsManagement%2fTendering%2fProcurementContractManagement%2fIndex&amp;prevCtxLbl=Contratos+" xr:uid="{00000000-0004-0000-0300-000013000000}"/>
    <hyperlink ref="I25" r:id="rId21" display="https://www.secop.gov.co/CO1ContractsManagement/Tendering/ProcurementContractEdit/View?docUniqueIdentifier=CO1.PCCNTR.3932139&amp;prevCtxUrl=https%3a%2f%2fwww.secop.gov.co%3a443%2fCO1ContractsManagement%2fTendering%2fProcurementContractManagement%2fIndex&amp;prevCtxLbl=Contratos+" xr:uid="{00000000-0004-0000-0300-000014000000}"/>
    <hyperlink ref="I26" r:id="rId22" display="https://www.secop.gov.co/CO1ContractsManagement/Tendering/ProcurementContractEdit/View?docUniqueIdentifier=CO1.PCCNTR.5282329&amp;prevCtxUrl=https%3a%2f%2fwww.secop.gov.co%3a443%2fCO1ContractsManagement%2fTendering%2fProcurementContractManagement%2fIndex&amp;prevCtxLbl=Contratos+" xr:uid="{00000000-0004-0000-0300-000015000000}"/>
    <hyperlink ref="I30" r:id="rId23" display="https://www.secop.gov.co/CO1ContractsManagement/Tendering/ProcurementContractEdit/View?docUniqueIdentifier=CO1.PCCNTR.7176640&amp;prevCtxUrl=https%3a%2f%2fwww.secop.gov.co%3a443%2fCO1ContractsManagement%2fTendering%2fProcurementContractManagement%2fIndex&amp;prevCtxLbl=Contratos+" xr:uid="{00000000-0004-0000-0300-000016000000}"/>
    <hyperlink ref="I57" r:id="rId24" display="https://www.secop.gov.co/CO1ContractsManagement/Tendering/ProcurementContractEdit/View?docUniqueIdentifier=CO1.PCCNTR.8496541&amp;prevCtxUrl=https%3a%2f%2fwww.secop.gov.co%3a443%2fCO1ContractsManagement%2fTendering%2fProcurementContractManagement%2fIndex&amp;prevCtxLbl=Contratos+" xr:uid="{00000000-0004-0000-0300-000017000000}"/>
    <hyperlink ref="I31" r:id="rId25" display="https://www.secop.gov.co/CO1ContractsManagement/Tendering/ProcurementContractEdit/View?docUniqueIdentifier=CO1.PCCNTR.6654996&amp;prevCtxUrl=https%3a%2f%2fwww.secop.gov.co%3a443%2fCO1ContractsManagement%2fTendering%2fProcurementContractManagement%2fIndex&amp;prevCtxLbl=Contratos+" xr:uid="{00000000-0004-0000-0300-000018000000}"/>
    <hyperlink ref="I49" r:id="rId26" display="https://www.secop.gov.co/CO1ContractsManagement/Tendering/ProcurementContractEdit/View?docUniqueIdentifier=CO1.PCCNTR.7834940&amp;prevCtxUrl=https%3a%2f%2fwww.secop.gov.co%3a443%2fCO1ContractsManagement%2fTendering%2fProcurementContractManagement%2fIndex&amp;prevCtxLbl=Contratos+" xr:uid="{00000000-0004-0000-0300-000019000000}"/>
    <hyperlink ref="I55" r:id="rId27" display="https://www.secop.gov.co/CO1ContractsManagement/Tendering/ProcurementContractEdit/Update?ProfileName=CCE-06-Seleccion_Abreviada_Menor_Cuantia&amp;PPI=CO1.PPI.43391994&amp;DocUniqueName=ContratoDeCompra&amp;DocTypeName=NextWay.Entities.Marketplace.Tendering.ProcurementContract&amp;ProfileVersion=11&amp;DocUniqueIdentifier=CO1.PCCNTR.8689735&amp;prevCtxUrl=https%3a%2f%2fwww.secop.gov.co%3a443%2fCO1ContractsManagement%2fTendering%2fProcurementContractManagement%2fIndex&amp;prevCtxLbl=Contratos+" xr:uid="{00000000-0004-0000-0300-00001A000000}"/>
    <hyperlink ref="I56" r:id="rId28" display="https://www.secop.gov.co/CO1ContractsManagement/Tendering/ProcurementContractEdit/Update?ProfileName=CCE-06-Seleccion_Abreviada_Menor_Cuantia&amp;PPI=CO1.PPI.43391994&amp;DocUniqueName=ContratoDeCompra&amp;DocTypeName=NextWay.Entities.Marketplace.Tendering.ProcurementContract&amp;ProfileVersion=11&amp;DocUniqueIdentifier=CO1.PCCNTR.8689804&amp;prevCtxUrl=https%3a%2f%2fwww.secop.gov.co%3a443%2fCO1ContractsManagement%2fTendering%2fProcurementContractManagement%2fIndex&amp;prevCtxLbl=Contratos+" xr:uid="{00000000-0004-0000-0300-00001B000000}"/>
    <hyperlink ref="I34" r:id="rId29" xr:uid="{00000000-0004-0000-0300-00001C000000}"/>
    <hyperlink ref="I69" r:id="rId30" xr:uid="{00000000-0004-0000-0300-00001D000000}"/>
    <hyperlink ref="I70" r:id="rId31" xr:uid="{00000000-0004-0000-0300-00001E000000}"/>
    <hyperlink ref="I72" r:id="rId32" xr:uid="{00000000-0004-0000-0300-00001F000000}"/>
    <hyperlink ref="I71" r:id="rId33" xr:uid="{00000000-0004-0000-0300-000020000000}"/>
    <hyperlink ref="I73" r:id="rId34" xr:uid="{00000000-0004-0000-0300-000021000000}"/>
    <hyperlink ref="I74" r:id="rId35" xr:uid="{00000000-0004-0000-0300-000022000000}"/>
    <hyperlink ref="I75" r:id="rId36" xr:uid="{00000000-0004-0000-0300-000023000000}"/>
    <hyperlink ref="I76" r:id="rId37" xr:uid="{00000000-0004-0000-0300-000024000000}"/>
    <hyperlink ref="I77" r:id="rId38" xr:uid="{00000000-0004-0000-0300-000025000000}"/>
    <hyperlink ref="I78" r:id="rId39" xr:uid="{00000000-0004-0000-0300-000026000000}"/>
    <hyperlink ref="I79" r:id="rId40" xr:uid="{00000000-0004-0000-0300-000027000000}"/>
    <hyperlink ref="I80" r:id="rId41" xr:uid="{00000000-0004-0000-0300-000028000000}"/>
    <hyperlink ref="I81" r:id="rId42" xr:uid="{00000000-0004-0000-0300-000029000000}"/>
    <hyperlink ref="I82" r:id="rId43" xr:uid="{00000000-0004-0000-0300-00002A000000}"/>
    <hyperlink ref="I111" r:id="rId44" xr:uid="{00000000-0004-0000-0300-00002B000000}"/>
    <hyperlink ref="I84" r:id="rId45" xr:uid="{00000000-0004-0000-0300-00002C000000}"/>
    <hyperlink ref="I90" r:id="rId46" xr:uid="{00000000-0004-0000-0300-00002D000000}"/>
    <hyperlink ref="I146" r:id="rId47" xr:uid="{00000000-0004-0000-0300-00002E000000}"/>
    <hyperlink ref="I148" r:id="rId48" xr:uid="{00000000-0004-0000-0300-00002F000000}"/>
    <hyperlink ref="I86" r:id="rId49" xr:uid="{00000000-0004-0000-0300-000030000000}"/>
    <hyperlink ref="I85" r:id="rId50" xr:uid="{00000000-0004-0000-0300-000031000000}"/>
    <hyperlink ref="I87" r:id="rId51" xr:uid="{00000000-0004-0000-0300-000032000000}"/>
    <hyperlink ref="I88" r:id="rId52" xr:uid="{00000000-0004-0000-0300-000033000000}"/>
    <hyperlink ref="I89" r:id="rId53" xr:uid="{00000000-0004-0000-0300-000034000000}"/>
    <hyperlink ref="I92" r:id="rId54" xr:uid="{00000000-0004-0000-0300-000035000000}"/>
    <hyperlink ref="I93" r:id="rId55" xr:uid="{00000000-0004-0000-0300-000036000000}"/>
    <hyperlink ref="I94" r:id="rId56" xr:uid="{00000000-0004-0000-0300-000037000000}"/>
    <hyperlink ref="I96" r:id="rId57" xr:uid="{00000000-0004-0000-0300-000038000000}"/>
    <hyperlink ref="I97" r:id="rId58" xr:uid="{00000000-0004-0000-0300-000039000000}"/>
    <hyperlink ref="I98" r:id="rId59" xr:uid="{00000000-0004-0000-0300-00003A000000}"/>
    <hyperlink ref="I99" r:id="rId60" xr:uid="{00000000-0004-0000-0300-00003B000000}"/>
    <hyperlink ref="I113" r:id="rId61" xr:uid="{00000000-0004-0000-0300-00003C000000}"/>
    <hyperlink ref="I147" r:id="rId62" xr:uid="{00000000-0004-0000-0300-00003D000000}"/>
    <hyperlink ref="I28" r:id="rId63" display="https://www.secop.gov.co/CO1ContractsManagement/Tendering/ProcurementContractEdit/View?docUniqueIdentifier=CO1.PCCNTR.4938468&amp;prevCtxUrl=https%3a%2f%2fwww.secop.gov.co%3a443%2fCO1ContractsManagement%2fTendering%2fProcurementContractManagement%2fIndex&amp;prevCtxLbl=Contratos+" xr:uid="{00000000-0004-0000-0300-00003E000000}"/>
  </hyperlinks>
  <pageMargins left="0.7" right="0.7" top="0.75" bottom="0.75" header="0.3" footer="0.3"/>
  <pageSetup orientation="portrait" r:id="rId64"/>
  <legacyDrawing r:id="rId65"/>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270A0-3800-4484-AC4E-5C183A4E46E5}">
  <sheetPr filterMode="1">
    <tabColor rgb="FFFFFF00"/>
  </sheetPr>
  <dimension ref="A2:R190"/>
  <sheetViews>
    <sheetView tabSelected="1" view="pageBreakPreview" topLeftCell="C2" zoomScale="144" zoomScaleNormal="85" zoomScaleSheetLayoutView="90" workbookViewId="0">
      <pane ySplit="1" topLeftCell="A5" activePane="bottomLeft" state="frozen"/>
      <selection activeCell="A2" sqref="A2"/>
      <selection pane="bottomLeft" activeCell="O172" sqref="O172"/>
    </sheetView>
  </sheetViews>
  <sheetFormatPr baseColWidth="10" defaultColWidth="9.1640625" defaultRowHeight="28.5" customHeight="1" x14ac:dyDescent="0.2"/>
  <cols>
    <col min="1" max="1" width="17.5" style="63" hidden="1" customWidth="1"/>
    <col min="2" max="2" width="27.5" style="195" hidden="1" customWidth="1"/>
    <col min="3" max="3" width="24.33203125" style="154" customWidth="1"/>
    <col min="4" max="4" width="32" style="292" customWidth="1"/>
    <col min="5" max="5" width="26.83203125" style="196" hidden="1" customWidth="1"/>
    <col min="6" max="6" width="21.6640625" style="292" customWidth="1"/>
    <col min="7" max="7" width="41.33203125" style="156" hidden="1" customWidth="1"/>
    <col min="8" max="8" width="13.5" style="154" hidden="1" customWidth="1"/>
    <col min="9" max="9" width="12.83203125" style="280" hidden="1" customWidth="1"/>
    <col min="10" max="10" width="11.5" style="154" hidden="1" customWidth="1"/>
    <col min="11" max="11" width="20.1640625" style="333" customWidth="1"/>
    <col min="12" max="12" width="18.33203125" style="158" hidden="1" customWidth="1"/>
    <col min="13" max="13" width="18.1640625" style="158" hidden="1" customWidth="1"/>
    <col min="14" max="14" width="18.1640625" style="333" customWidth="1"/>
    <col min="15" max="15" width="24.33203125" style="305" customWidth="1"/>
    <col min="16" max="16" width="21.6640625" style="335" customWidth="1"/>
    <col min="17" max="18" width="31.1640625" style="332" customWidth="1"/>
    <col min="19" max="16384" width="9.1640625" style="63"/>
  </cols>
  <sheetData>
    <row r="2" spans="1:18" s="286" customFormat="1" ht="28.5" customHeight="1" x14ac:dyDescent="0.2">
      <c r="A2" s="281" t="s">
        <v>362</v>
      </c>
      <c r="B2" s="296" t="s">
        <v>238</v>
      </c>
      <c r="C2" s="349" t="s">
        <v>239</v>
      </c>
      <c r="D2" s="350" t="s">
        <v>240</v>
      </c>
      <c r="E2" s="283" t="s">
        <v>241</v>
      </c>
      <c r="F2" s="350" t="s">
        <v>242</v>
      </c>
      <c r="G2" s="282" t="s">
        <v>245</v>
      </c>
      <c r="H2" s="282" t="s">
        <v>246</v>
      </c>
      <c r="I2" s="284" t="s">
        <v>247</v>
      </c>
      <c r="J2" s="282" t="s">
        <v>248</v>
      </c>
      <c r="K2" s="351" t="s">
        <v>363</v>
      </c>
      <c r="L2" s="285" t="s">
        <v>3</v>
      </c>
      <c r="M2" s="285" t="s">
        <v>4</v>
      </c>
      <c r="N2" s="352" t="s">
        <v>894</v>
      </c>
      <c r="O2" s="352" t="s">
        <v>6</v>
      </c>
      <c r="P2" s="353" t="s">
        <v>903</v>
      </c>
      <c r="Q2" s="352" t="s">
        <v>898</v>
      </c>
      <c r="R2" s="337"/>
    </row>
    <row r="3" spans="1:18" ht="15.75" hidden="1" customHeight="1" x14ac:dyDescent="0.2">
      <c r="A3" s="91" t="s">
        <v>364</v>
      </c>
      <c r="B3" s="297" t="s">
        <v>365</v>
      </c>
      <c r="C3" s="169" t="s">
        <v>366</v>
      </c>
      <c r="D3" s="287" t="s">
        <v>367</v>
      </c>
      <c r="E3" s="204">
        <v>20256420004303</v>
      </c>
      <c r="F3" s="287" t="s">
        <v>368</v>
      </c>
      <c r="G3" s="169" t="s">
        <v>369</v>
      </c>
      <c r="H3" s="169" t="s">
        <v>370</v>
      </c>
      <c r="I3" s="262">
        <v>0.8</v>
      </c>
      <c r="J3" s="169" t="s">
        <v>371</v>
      </c>
      <c r="K3" s="172">
        <v>11518341</v>
      </c>
      <c r="L3" s="172"/>
      <c r="M3" s="172"/>
      <c r="N3" s="172"/>
      <c r="O3" s="172"/>
      <c r="P3" s="172"/>
      <c r="Q3" s="172"/>
      <c r="R3" s="338"/>
    </row>
    <row r="4" spans="1:18" ht="15.75" hidden="1" customHeight="1" x14ac:dyDescent="0.2">
      <c r="A4" s="91" t="s">
        <v>364</v>
      </c>
      <c r="B4" s="298" t="s">
        <v>372</v>
      </c>
      <c r="C4" s="169" t="s">
        <v>373</v>
      </c>
      <c r="D4" s="287" t="s">
        <v>374</v>
      </c>
      <c r="E4" s="204">
        <v>20256420007283</v>
      </c>
      <c r="F4" s="287" t="s">
        <v>368</v>
      </c>
      <c r="G4" s="169" t="s">
        <v>375</v>
      </c>
      <c r="H4" s="169" t="s">
        <v>370</v>
      </c>
      <c r="I4" s="262">
        <v>0.87</v>
      </c>
      <c r="J4" s="169"/>
      <c r="K4" s="172">
        <v>3388822</v>
      </c>
      <c r="L4" s="172"/>
      <c r="M4" s="172"/>
      <c r="N4" s="172"/>
      <c r="O4" s="172"/>
      <c r="P4" s="172"/>
      <c r="Q4" s="172"/>
      <c r="R4" s="338"/>
    </row>
    <row r="5" spans="1:18" s="421" customFormat="1" ht="38.25" customHeight="1" x14ac:dyDescent="0.2">
      <c r="A5" s="313" t="s">
        <v>364</v>
      </c>
      <c r="B5" s="314" t="s">
        <v>372</v>
      </c>
      <c r="C5" s="414" t="s">
        <v>376</v>
      </c>
      <c r="D5" s="414" t="s">
        <v>377</v>
      </c>
      <c r="E5" s="315">
        <v>20256420009573</v>
      </c>
      <c r="F5" s="414" t="s">
        <v>378</v>
      </c>
      <c r="G5" s="316" t="s">
        <v>379</v>
      </c>
      <c r="H5" s="316" t="s">
        <v>370</v>
      </c>
      <c r="I5" s="317">
        <v>1</v>
      </c>
      <c r="J5" s="316" t="s">
        <v>371</v>
      </c>
      <c r="K5" s="415">
        <v>56468364</v>
      </c>
      <c r="L5" s="318"/>
      <c r="M5" s="318"/>
      <c r="N5" s="416"/>
      <c r="O5" s="422">
        <v>11937177</v>
      </c>
      <c r="P5" s="423">
        <v>11640667</v>
      </c>
      <c r="Q5" s="423" t="s">
        <v>899</v>
      </c>
      <c r="R5" s="424"/>
    </row>
    <row r="6" spans="1:18" ht="15.75" hidden="1" customHeight="1" x14ac:dyDescent="0.2">
      <c r="A6" s="91" t="s">
        <v>364</v>
      </c>
      <c r="B6" s="298" t="s">
        <v>372</v>
      </c>
      <c r="C6" s="169" t="s">
        <v>380</v>
      </c>
      <c r="D6" s="287" t="s">
        <v>381</v>
      </c>
      <c r="E6" s="204">
        <v>20256420008763</v>
      </c>
      <c r="F6" s="287" t="s">
        <v>382</v>
      </c>
      <c r="G6" s="169" t="s">
        <v>383</v>
      </c>
      <c r="H6" s="169"/>
      <c r="I6" s="262">
        <v>1</v>
      </c>
      <c r="J6" s="169"/>
      <c r="K6" s="172">
        <v>987</v>
      </c>
      <c r="L6" s="172"/>
      <c r="M6" s="172"/>
      <c r="N6" s="172"/>
      <c r="O6" s="172"/>
      <c r="P6" s="172"/>
      <c r="Q6" s="172"/>
      <c r="R6" s="338"/>
    </row>
    <row r="7" spans="1:18" ht="15.75" hidden="1" customHeight="1" x14ac:dyDescent="0.2">
      <c r="A7" s="91" t="s">
        <v>364</v>
      </c>
      <c r="B7" s="298" t="s">
        <v>372</v>
      </c>
      <c r="C7" s="169" t="s">
        <v>384</v>
      </c>
      <c r="D7" s="287" t="s">
        <v>385</v>
      </c>
      <c r="E7" s="204">
        <v>20236420008443</v>
      </c>
      <c r="F7" s="287" t="s">
        <v>382</v>
      </c>
      <c r="G7" s="169" t="s">
        <v>386</v>
      </c>
      <c r="H7" s="169"/>
      <c r="I7" s="262"/>
      <c r="J7" s="169"/>
      <c r="K7" s="172">
        <v>4686</v>
      </c>
      <c r="L7" s="172"/>
      <c r="M7" s="172"/>
      <c r="N7" s="172"/>
      <c r="O7" s="172"/>
      <c r="P7" s="172"/>
      <c r="Q7" s="172"/>
      <c r="R7" s="338"/>
    </row>
    <row r="8" spans="1:18" ht="15.75" hidden="1" customHeight="1" x14ac:dyDescent="0.2">
      <c r="A8" s="91" t="s">
        <v>364</v>
      </c>
      <c r="B8" s="298" t="s">
        <v>372</v>
      </c>
      <c r="C8" s="169" t="s">
        <v>387</v>
      </c>
      <c r="D8" s="287" t="s">
        <v>388</v>
      </c>
      <c r="E8" s="204">
        <v>20256420000033</v>
      </c>
      <c r="F8" s="287" t="s">
        <v>382</v>
      </c>
      <c r="G8" s="169" t="s">
        <v>389</v>
      </c>
      <c r="H8" s="169"/>
      <c r="I8" s="262"/>
      <c r="J8" s="169"/>
      <c r="K8" s="172">
        <v>5626416</v>
      </c>
      <c r="L8" s="172"/>
      <c r="M8" s="172"/>
      <c r="N8" s="172"/>
      <c r="O8" s="172"/>
      <c r="P8" s="172"/>
      <c r="Q8" s="172"/>
      <c r="R8" s="338"/>
    </row>
    <row r="9" spans="1:18" ht="15.75" hidden="1" customHeight="1" x14ac:dyDescent="0.2">
      <c r="A9" s="91" t="s">
        <v>364</v>
      </c>
      <c r="B9" s="298" t="s">
        <v>372</v>
      </c>
      <c r="C9" s="169" t="s">
        <v>390</v>
      </c>
      <c r="D9" s="287" t="s">
        <v>391</v>
      </c>
      <c r="E9" s="204">
        <v>20246420001633</v>
      </c>
      <c r="F9" s="287" t="s">
        <v>392</v>
      </c>
      <c r="G9" s="169" t="s">
        <v>393</v>
      </c>
      <c r="H9" s="169"/>
      <c r="I9" s="262"/>
      <c r="J9" s="169"/>
      <c r="K9" s="172">
        <v>26627742</v>
      </c>
      <c r="L9" s="172"/>
      <c r="M9" s="172"/>
      <c r="N9" s="172"/>
      <c r="O9" s="172"/>
      <c r="P9" s="172"/>
      <c r="Q9" s="172"/>
      <c r="R9" s="338"/>
    </row>
    <row r="10" spans="1:18" ht="15.75" hidden="1" customHeight="1" x14ac:dyDescent="0.2">
      <c r="A10" s="91" t="s">
        <v>364</v>
      </c>
      <c r="B10" s="298" t="s">
        <v>372</v>
      </c>
      <c r="C10" s="169" t="s">
        <v>394</v>
      </c>
      <c r="D10" s="287" t="s">
        <v>395</v>
      </c>
      <c r="E10" s="204">
        <v>20246420009613</v>
      </c>
      <c r="F10" s="287" t="s">
        <v>392</v>
      </c>
      <c r="G10" s="169" t="s">
        <v>396</v>
      </c>
      <c r="H10" s="169"/>
      <c r="I10" s="262"/>
      <c r="J10" s="169"/>
      <c r="K10" s="172">
        <v>1</v>
      </c>
      <c r="L10" s="172"/>
      <c r="M10" s="172"/>
      <c r="N10" s="172"/>
      <c r="O10" s="172"/>
      <c r="P10" s="172"/>
      <c r="Q10" s="172"/>
      <c r="R10" s="338"/>
    </row>
    <row r="11" spans="1:18" ht="15.75" hidden="1" customHeight="1" x14ac:dyDescent="0.2">
      <c r="A11" s="91" t="s">
        <v>364</v>
      </c>
      <c r="B11" s="298" t="s">
        <v>372</v>
      </c>
      <c r="C11" s="169" t="s">
        <v>397</v>
      </c>
      <c r="D11" s="287" t="s">
        <v>395</v>
      </c>
      <c r="E11" s="204">
        <v>20246420009593</v>
      </c>
      <c r="F11" s="287" t="s">
        <v>382</v>
      </c>
      <c r="G11" s="169" t="s">
        <v>398</v>
      </c>
      <c r="H11" s="169"/>
      <c r="I11" s="262"/>
      <c r="J11" s="169"/>
      <c r="K11" s="172">
        <v>54673</v>
      </c>
      <c r="L11" s="172"/>
      <c r="M11" s="172"/>
      <c r="N11" s="172"/>
      <c r="O11" s="172"/>
      <c r="P11" s="172"/>
      <c r="Q11" s="172"/>
      <c r="R11" s="338"/>
    </row>
    <row r="12" spans="1:18" ht="15.75" hidden="1" customHeight="1" x14ac:dyDescent="0.2">
      <c r="A12" s="91" t="s">
        <v>364</v>
      </c>
      <c r="B12" s="298" t="s">
        <v>372</v>
      </c>
      <c r="C12" s="169" t="s">
        <v>399</v>
      </c>
      <c r="D12" s="287" t="s">
        <v>400</v>
      </c>
      <c r="E12" s="204">
        <v>20246420001633</v>
      </c>
      <c r="F12" s="287" t="s">
        <v>392</v>
      </c>
      <c r="G12" s="169" t="s">
        <v>401</v>
      </c>
      <c r="H12" s="169"/>
      <c r="I12" s="262"/>
      <c r="J12" s="169"/>
      <c r="K12" s="172">
        <v>4873302</v>
      </c>
      <c r="L12" s="172"/>
      <c r="M12" s="172"/>
      <c r="N12" s="172"/>
      <c r="O12" s="172"/>
      <c r="P12" s="172"/>
      <c r="Q12" s="172"/>
      <c r="R12" s="338"/>
    </row>
    <row r="13" spans="1:18" ht="15.75" hidden="1" customHeight="1" x14ac:dyDescent="0.2">
      <c r="A13" s="91" t="s">
        <v>364</v>
      </c>
      <c r="B13" s="298" t="s">
        <v>402</v>
      </c>
      <c r="C13" s="169" t="s">
        <v>403</v>
      </c>
      <c r="D13" s="287" t="s">
        <v>404</v>
      </c>
      <c r="E13" s="204">
        <v>20246420009613</v>
      </c>
      <c r="F13" s="287" t="s">
        <v>392</v>
      </c>
      <c r="G13" s="169" t="s">
        <v>405</v>
      </c>
      <c r="H13" s="169"/>
      <c r="I13" s="262"/>
      <c r="J13" s="169"/>
      <c r="K13" s="172">
        <v>41991778</v>
      </c>
      <c r="L13" s="172"/>
      <c r="M13" s="172"/>
      <c r="N13" s="172"/>
      <c r="O13" s="172"/>
      <c r="P13" s="172"/>
      <c r="Q13" s="172"/>
      <c r="R13" s="338"/>
    </row>
    <row r="14" spans="1:18" ht="15.75" hidden="1" customHeight="1" x14ac:dyDescent="0.2">
      <c r="A14" s="91" t="s">
        <v>364</v>
      </c>
      <c r="B14" s="298" t="s">
        <v>372</v>
      </c>
      <c r="C14" s="169" t="s">
        <v>406</v>
      </c>
      <c r="D14" s="287" t="s">
        <v>400</v>
      </c>
      <c r="E14" s="204">
        <v>20236420003213</v>
      </c>
      <c r="F14" s="287" t="s">
        <v>392</v>
      </c>
      <c r="G14" s="169" t="s">
        <v>407</v>
      </c>
      <c r="H14" s="169"/>
      <c r="I14" s="262"/>
      <c r="J14" s="169"/>
      <c r="K14" s="172">
        <v>244801</v>
      </c>
      <c r="L14" s="172"/>
      <c r="M14" s="172"/>
      <c r="N14" s="172"/>
      <c r="O14" s="172"/>
      <c r="P14" s="172"/>
      <c r="Q14" s="172"/>
      <c r="R14" s="338"/>
    </row>
    <row r="15" spans="1:18" s="330" customFormat="1" ht="15.75" customHeight="1" x14ac:dyDescent="0.2">
      <c r="A15" s="313" t="s">
        <v>364</v>
      </c>
      <c r="B15" s="314" t="s">
        <v>372</v>
      </c>
      <c r="C15" s="354" t="s">
        <v>408</v>
      </c>
      <c r="D15" s="354" t="s">
        <v>409</v>
      </c>
      <c r="E15" s="315">
        <v>20256420008763</v>
      </c>
      <c r="F15" s="354" t="s">
        <v>410</v>
      </c>
      <c r="G15" s="316" t="s">
        <v>411</v>
      </c>
      <c r="H15" s="316"/>
      <c r="I15" s="317"/>
      <c r="J15" s="316"/>
      <c r="K15" s="355">
        <f>(1573474+11145540)-4776600</f>
        <v>7942414</v>
      </c>
      <c r="L15" s="318"/>
      <c r="M15" s="320">
        <v>4776600</v>
      </c>
      <c r="N15" s="356"/>
      <c r="O15" s="369">
        <f>1592220*2</f>
        <v>3184440</v>
      </c>
      <c r="P15" s="371">
        <v>3449810</v>
      </c>
      <c r="Q15" s="371" t="s">
        <v>920</v>
      </c>
      <c r="R15" s="342"/>
    </row>
    <row r="16" spans="1:18" ht="15.75" hidden="1" customHeight="1" x14ac:dyDescent="0.2">
      <c r="A16" s="91" t="s">
        <v>364</v>
      </c>
      <c r="B16" s="298" t="s">
        <v>372</v>
      </c>
      <c r="C16" s="169" t="s">
        <v>412</v>
      </c>
      <c r="D16" s="287" t="s">
        <v>413</v>
      </c>
      <c r="E16" s="204">
        <v>20196420012523</v>
      </c>
      <c r="F16" s="287" t="s">
        <v>410</v>
      </c>
      <c r="G16" s="169" t="s">
        <v>414</v>
      </c>
      <c r="H16" s="169"/>
      <c r="I16" s="262"/>
      <c r="J16" s="169"/>
      <c r="K16" s="172">
        <v>4594853</v>
      </c>
      <c r="L16" s="172"/>
      <c r="M16" s="172"/>
      <c r="N16" s="172"/>
      <c r="O16" s="172"/>
      <c r="P16" s="172"/>
      <c r="Q16" s="172"/>
      <c r="R16" s="338"/>
    </row>
    <row r="17" spans="1:18" ht="15.75" hidden="1" customHeight="1" x14ac:dyDescent="0.2">
      <c r="A17" s="91" t="s">
        <v>364</v>
      </c>
      <c r="B17" s="298" t="s">
        <v>372</v>
      </c>
      <c r="C17" s="169" t="s">
        <v>415</v>
      </c>
      <c r="D17" s="287" t="s">
        <v>416</v>
      </c>
      <c r="E17" s="204"/>
      <c r="F17" s="287" t="s">
        <v>417</v>
      </c>
      <c r="G17" s="169" t="s">
        <v>379</v>
      </c>
      <c r="H17" s="169"/>
      <c r="I17" s="262"/>
      <c r="J17" s="169"/>
      <c r="K17" s="172">
        <v>1504725</v>
      </c>
      <c r="L17" s="172"/>
      <c r="M17" s="172"/>
      <c r="N17" s="172"/>
      <c r="O17" s="172"/>
      <c r="P17" s="172"/>
      <c r="Q17" s="172"/>
      <c r="R17" s="338"/>
    </row>
    <row r="18" spans="1:18" ht="15.75" hidden="1" customHeight="1" x14ac:dyDescent="0.2">
      <c r="A18" s="91" t="s">
        <v>364</v>
      </c>
      <c r="B18" s="298" t="s">
        <v>372</v>
      </c>
      <c r="C18" s="169" t="s">
        <v>418</v>
      </c>
      <c r="D18" s="287" t="s">
        <v>395</v>
      </c>
      <c r="E18" s="204">
        <v>20206420008823</v>
      </c>
      <c r="F18" s="287" t="s">
        <v>419</v>
      </c>
      <c r="G18" s="169" t="s">
        <v>420</v>
      </c>
      <c r="H18" s="169"/>
      <c r="I18" s="262"/>
      <c r="J18" s="169"/>
      <c r="K18" s="172">
        <v>3591934</v>
      </c>
      <c r="L18" s="172"/>
      <c r="M18" s="172"/>
      <c r="N18" s="172"/>
      <c r="O18" s="172"/>
      <c r="P18" s="172"/>
      <c r="Q18" s="172"/>
      <c r="R18" s="338"/>
    </row>
    <row r="19" spans="1:18" ht="15.75" hidden="1" customHeight="1" x14ac:dyDescent="0.2">
      <c r="A19" s="91" t="s">
        <v>364</v>
      </c>
      <c r="B19" s="298" t="s">
        <v>372</v>
      </c>
      <c r="C19" s="169" t="s">
        <v>421</v>
      </c>
      <c r="D19" s="287" t="s">
        <v>409</v>
      </c>
      <c r="E19" s="204">
        <v>216420004133</v>
      </c>
      <c r="F19" s="287" t="s">
        <v>422</v>
      </c>
      <c r="G19" s="169" t="s">
        <v>423</v>
      </c>
      <c r="H19" s="169"/>
      <c r="I19" s="262"/>
      <c r="J19" s="169"/>
      <c r="K19" s="172">
        <v>7150000</v>
      </c>
      <c r="L19" s="172"/>
      <c r="M19" s="172"/>
      <c r="N19" s="172"/>
      <c r="O19" s="172"/>
      <c r="P19" s="172"/>
      <c r="Q19" s="172"/>
      <c r="R19" s="338"/>
    </row>
    <row r="20" spans="1:18" ht="15.75" hidden="1" customHeight="1" x14ac:dyDescent="0.2">
      <c r="A20" s="91" t="s">
        <v>364</v>
      </c>
      <c r="B20" s="298" t="s">
        <v>372</v>
      </c>
      <c r="C20" s="169" t="s">
        <v>424</v>
      </c>
      <c r="D20" s="287" t="s">
        <v>425</v>
      </c>
      <c r="E20" s="204"/>
      <c r="F20" s="287" t="s">
        <v>419</v>
      </c>
      <c r="G20" s="169"/>
      <c r="H20" s="169"/>
      <c r="I20" s="262"/>
      <c r="J20" s="169"/>
      <c r="K20" s="172">
        <v>559531</v>
      </c>
      <c r="L20" s="172"/>
      <c r="M20" s="172"/>
      <c r="N20" s="172"/>
      <c r="O20" s="172"/>
      <c r="P20" s="172"/>
      <c r="Q20" s="172"/>
      <c r="R20" s="338"/>
    </row>
    <row r="21" spans="1:18" ht="15.75" hidden="1" customHeight="1" x14ac:dyDescent="0.2">
      <c r="A21" s="91" t="s">
        <v>364</v>
      </c>
      <c r="B21" s="298" t="s">
        <v>372</v>
      </c>
      <c r="C21" s="169" t="s">
        <v>426</v>
      </c>
      <c r="D21" s="287" t="s">
        <v>427</v>
      </c>
      <c r="E21" s="204">
        <v>20226400000233</v>
      </c>
      <c r="F21" s="287" t="s">
        <v>392</v>
      </c>
      <c r="G21" s="169" t="s">
        <v>428</v>
      </c>
      <c r="H21" s="169"/>
      <c r="I21" s="262"/>
      <c r="J21" s="169"/>
      <c r="K21" s="172">
        <v>589744</v>
      </c>
      <c r="L21" s="172"/>
      <c r="M21" s="172"/>
      <c r="N21" s="172"/>
      <c r="O21" s="172"/>
      <c r="P21" s="172"/>
      <c r="Q21" s="172"/>
      <c r="R21" s="338"/>
    </row>
    <row r="22" spans="1:18" ht="15.75" hidden="1" customHeight="1" x14ac:dyDescent="0.2">
      <c r="A22" s="91" t="s">
        <v>364</v>
      </c>
      <c r="B22" s="298" t="s">
        <v>372</v>
      </c>
      <c r="C22" s="169" t="s">
        <v>429</v>
      </c>
      <c r="D22" s="287" t="s">
        <v>430</v>
      </c>
      <c r="E22" s="204">
        <v>20216420003723</v>
      </c>
      <c r="F22" s="287" t="s">
        <v>368</v>
      </c>
      <c r="G22" s="169" t="s">
        <v>431</v>
      </c>
      <c r="H22" s="169"/>
      <c r="I22" s="262"/>
      <c r="J22" s="169"/>
      <c r="K22" s="172">
        <v>7671443</v>
      </c>
      <c r="L22" s="172"/>
      <c r="M22" s="172"/>
      <c r="N22" s="172"/>
      <c r="O22" s="172"/>
      <c r="P22" s="172"/>
      <c r="Q22" s="172"/>
      <c r="R22" s="338"/>
    </row>
    <row r="23" spans="1:18" ht="15.75" hidden="1" customHeight="1" x14ac:dyDescent="0.2">
      <c r="A23" s="91" t="s">
        <v>364</v>
      </c>
      <c r="B23" s="298" t="s">
        <v>372</v>
      </c>
      <c r="C23" s="169" t="s">
        <v>432</v>
      </c>
      <c r="D23" s="287" t="s">
        <v>374</v>
      </c>
      <c r="E23" s="204"/>
      <c r="F23" s="287" t="s">
        <v>368</v>
      </c>
      <c r="G23" s="169" t="s">
        <v>379</v>
      </c>
      <c r="H23" s="169"/>
      <c r="I23" s="262"/>
      <c r="J23" s="169"/>
      <c r="K23" s="172">
        <v>2035900</v>
      </c>
      <c r="L23" s="172"/>
      <c r="M23" s="172"/>
      <c r="N23" s="172"/>
      <c r="O23" s="172"/>
      <c r="P23" s="172"/>
      <c r="Q23" s="172"/>
      <c r="R23" s="338"/>
    </row>
    <row r="24" spans="1:18" ht="15.75" hidden="1" customHeight="1" x14ac:dyDescent="0.2">
      <c r="A24" s="91" t="s">
        <v>364</v>
      </c>
      <c r="B24" s="298" t="s">
        <v>372</v>
      </c>
      <c r="C24" s="169" t="s">
        <v>433</v>
      </c>
      <c r="D24" s="287" t="s">
        <v>434</v>
      </c>
      <c r="E24" s="204"/>
      <c r="F24" s="287" t="s">
        <v>382</v>
      </c>
      <c r="G24" s="169" t="s">
        <v>379</v>
      </c>
      <c r="H24" s="169"/>
      <c r="I24" s="262"/>
      <c r="J24" s="169"/>
      <c r="K24" s="172">
        <v>3000</v>
      </c>
      <c r="L24" s="172"/>
      <c r="M24" s="172"/>
      <c r="N24" s="172"/>
      <c r="O24" s="172"/>
      <c r="P24" s="172"/>
      <c r="Q24" s="172"/>
      <c r="R24" s="338"/>
    </row>
    <row r="25" spans="1:18" ht="15.75" hidden="1" customHeight="1" x14ac:dyDescent="0.2">
      <c r="A25" s="91" t="s">
        <v>364</v>
      </c>
      <c r="B25" s="298" t="s">
        <v>372</v>
      </c>
      <c r="C25" s="169" t="s">
        <v>435</v>
      </c>
      <c r="D25" s="287" t="s">
        <v>436</v>
      </c>
      <c r="E25" s="204">
        <v>20236420005043</v>
      </c>
      <c r="F25" s="287" t="s">
        <v>437</v>
      </c>
      <c r="G25" s="169" t="s">
        <v>438</v>
      </c>
      <c r="H25" s="169"/>
      <c r="I25" s="262"/>
      <c r="J25" s="169"/>
      <c r="K25" s="172">
        <v>1333328</v>
      </c>
      <c r="L25" s="172"/>
      <c r="M25" s="172"/>
      <c r="N25" s="172"/>
      <c r="O25" s="172"/>
      <c r="P25" s="172"/>
      <c r="Q25" s="172"/>
      <c r="R25" s="338"/>
    </row>
    <row r="26" spans="1:18" ht="15.75" hidden="1" customHeight="1" x14ac:dyDescent="0.2">
      <c r="A26" s="91" t="s">
        <v>364</v>
      </c>
      <c r="B26" s="298" t="s">
        <v>372</v>
      </c>
      <c r="C26" s="169" t="s">
        <v>439</v>
      </c>
      <c r="D26" s="287" t="s">
        <v>409</v>
      </c>
      <c r="E26" s="204">
        <v>20236420005523</v>
      </c>
      <c r="F26" s="287" t="s">
        <v>392</v>
      </c>
      <c r="G26" s="169" t="s">
        <v>440</v>
      </c>
      <c r="H26" s="169"/>
      <c r="I26" s="262"/>
      <c r="J26" s="169"/>
      <c r="K26" s="172">
        <v>4917960</v>
      </c>
      <c r="L26" s="172"/>
      <c r="M26" s="172"/>
      <c r="N26" s="311"/>
      <c r="O26" s="172"/>
      <c r="P26" s="172"/>
      <c r="Q26" s="172"/>
      <c r="R26" s="338"/>
    </row>
    <row r="27" spans="1:18" ht="15.75" hidden="1" customHeight="1" x14ac:dyDescent="0.2">
      <c r="A27" s="91" t="s">
        <v>364</v>
      </c>
      <c r="B27" s="298" t="s">
        <v>372</v>
      </c>
      <c r="C27" s="169" t="s">
        <v>441</v>
      </c>
      <c r="D27" s="287" t="s">
        <v>442</v>
      </c>
      <c r="E27" s="204"/>
      <c r="F27" s="287" t="s">
        <v>392</v>
      </c>
      <c r="G27" s="169" t="s">
        <v>379</v>
      </c>
      <c r="H27" s="169"/>
      <c r="I27" s="262"/>
      <c r="J27" s="169"/>
      <c r="K27" s="172">
        <v>1041269</v>
      </c>
      <c r="L27" s="172"/>
      <c r="M27" s="172"/>
      <c r="N27" s="172"/>
      <c r="O27" s="172"/>
      <c r="P27" s="172"/>
      <c r="Q27" s="172"/>
      <c r="R27" s="338"/>
    </row>
    <row r="28" spans="1:18" ht="15.75" hidden="1" customHeight="1" x14ac:dyDescent="0.2">
      <c r="A28" s="91" t="s">
        <v>364</v>
      </c>
      <c r="B28" s="298" t="s">
        <v>372</v>
      </c>
      <c r="C28" s="59" t="s">
        <v>443</v>
      </c>
      <c r="D28" s="287" t="s">
        <v>444</v>
      </c>
      <c r="E28" s="204">
        <v>20236420002533</v>
      </c>
      <c r="F28" s="287" t="s">
        <v>445</v>
      </c>
      <c r="G28" s="169" t="s">
        <v>446</v>
      </c>
      <c r="H28" s="169"/>
      <c r="I28" s="262"/>
      <c r="J28" s="169"/>
      <c r="K28" s="172">
        <f>1797000</f>
        <v>1797000</v>
      </c>
      <c r="L28" s="172"/>
      <c r="M28" s="263">
        <v>1797000</v>
      </c>
      <c r="N28" s="263"/>
      <c r="O28" s="172"/>
      <c r="P28" s="172"/>
      <c r="Q28" s="172"/>
      <c r="R28" s="338"/>
    </row>
    <row r="29" spans="1:18" ht="15.75" hidden="1" customHeight="1" x14ac:dyDescent="0.2">
      <c r="A29" s="91" t="s">
        <v>364</v>
      </c>
      <c r="B29" s="298" t="s">
        <v>372</v>
      </c>
      <c r="C29" s="169" t="s">
        <v>447</v>
      </c>
      <c r="D29" s="287" t="s">
        <v>374</v>
      </c>
      <c r="E29" s="204" t="s">
        <v>448</v>
      </c>
      <c r="F29" s="287" t="s">
        <v>368</v>
      </c>
      <c r="G29" s="169" t="s">
        <v>379</v>
      </c>
      <c r="H29" s="169" t="s">
        <v>448</v>
      </c>
      <c r="I29" s="262" t="s">
        <v>448</v>
      </c>
      <c r="J29" s="169" t="s">
        <v>448</v>
      </c>
      <c r="K29" s="172">
        <v>3871573</v>
      </c>
      <c r="L29" s="172"/>
      <c r="M29" s="172"/>
      <c r="N29" s="172"/>
      <c r="O29" s="172"/>
      <c r="P29" s="172"/>
      <c r="Q29" s="172"/>
      <c r="R29" s="338"/>
    </row>
    <row r="30" spans="1:18" ht="15.75" hidden="1" customHeight="1" x14ac:dyDescent="0.2">
      <c r="A30" s="91" t="s">
        <v>364</v>
      </c>
      <c r="B30" s="298" t="s">
        <v>372</v>
      </c>
      <c r="C30" s="169" t="s">
        <v>449</v>
      </c>
      <c r="D30" s="287" t="s">
        <v>436</v>
      </c>
      <c r="E30" s="204" t="s">
        <v>450</v>
      </c>
      <c r="F30" s="287" t="s">
        <v>437</v>
      </c>
      <c r="G30" s="169" t="s">
        <v>453</v>
      </c>
      <c r="H30" s="169" t="s">
        <v>448</v>
      </c>
      <c r="I30" s="262" t="s">
        <v>448</v>
      </c>
      <c r="J30" s="169" t="s">
        <v>448</v>
      </c>
      <c r="K30" s="172">
        <v>15000000</v>
      </c>
      <c r="L30" s="172"/>
      <c r="M30" s="172"/>
      <c r="N30" s="172"/>
      <c r="O30" s="172"/>
      <c r="P30" s="172"/>
      <c r="Q30" s="172"/>
      <c r="R30" s="338"/>
    </row>
    <row r="31" spans="1:18" ht="15.75" hidden="1" customHeight="1" x14ac:dyDescent="0.2">
      <c r="A31" s="91" t="s">
        <v>364</v>
      </c>
      <c r="B31" s="298" t="s">
        <v>365</v>
      </c>
      <c r="C31" s="169" t="s">
        <v>454</v>
      </c>
      <c r="D31" s="287" t="s">
        <v>455</v>
      </c>
      <c r="E31" s="204">
        <v>20246420009753</v>
      </c>
      <c r="F31" s="287" t="s">
        <v>392</v>
      </c>
      <c r="G31" s="169" t="s">
        <v>456</v>
      </c>
      <c r="H31" s="169"/>
      <c r="I31" s="262"/>
      <c r="J31" s="169"/>
      <c r="K31" s="172">
        <v>16623127</v>
      </c>
      <c r="L31" s="172"/>
      <c r="M31" s="172"/>
      <c r="N31" s="172"/>
      <c r="O31" s="172"/>
      <c r="P31" s="172"/>
      <c r="Q31" s="172"/>
      <c r="R31" s="338"/>
    </row>
    <row r="32" spans="1:18" ht="15.75" hidden="1" customHeight="1" x14ac:dyDescent="0.2">
      <c r="A32" s="91" t="s">
        <v>364</v>
      </c>
      <c r="B32" s="298" t="s">
        <v>402</v>
      </c>
      <c r="C32" s="169" t="s">
        <v>457</v>
      </c>
      <c r="D32" s="287" t="s">
        <v>442</v>
      </c>
      <c r="E32" s="204">
        <v>20256420009573</v>
      </c>
      <c r="F32" s="287" t="s">
        <v>458</v>
      </c>
      <c r="G32" s="169" t="s">
        <v>379</v>
      </c>
      <c r="H32" s="169" t="s">
        <v>370</v>
      </c>
      <c r="I32" s="262">
        <v>1</v>
      </c>
      <c r="J32" s="169" t="s">
        <v>371</v>
      </c>
      <c r="K32" s="172">
        <v>10334599</v>
      </c>
      <c r="L32" s="172"/>
      <c r="M32" s="172"/>
      <c r="N32" s="172"/>
      <c r="O32" s="172"/>
      <c r="P32" s="172"/>
      <c r="Q32" s="172"/>
      <c r="R32" s="338"/>
    </row>
    <row r="33" spans="1:18" ht="15.75" hidden="1" customHeight="1" x14ac:dyDescent="0.2">
      <c r="A33" s="91" t="s">
        <v>364</v>
      </c>
      <c r="B33" s="298" t="s">
        <v>365</v>
      </c>
      <c r="C33" s="169" t="s">
        <v>459</v>
      </c>
      <c r="D33" s="287" t="s">
        <v>460</v>
      </c>
      <c r="E33" s="204">
        <v>20256420009573</v>
      </c>
      <c r="F33" s="287" t="s">
        <v>458</v>
      </c>
      <c r="G33" s="169" t="s">
        <v>379</v>
      </c>
      <c r="H33" s="169" t="s">
        <v>370</v>
      </c>
      <c r="I33" s="262">
        <v>1</v>
      </c>
      <c r="J33" s="169" t="s">
        <v>371</v>
      </c>
      <c r="K33" s="172">
        <v>15101906</v>
      </c>
      <c r="L33" s="172"/>
      <c r="M33" s="172"/>
      <c r="N33" s="172"/>
      <c r="O33" s="172"/>
      <c r="P33" s="172"/>
      <c r="Q33" s="172"/>
      <c r="R33" s="338"/>
    </row>
    <row r="34" spans="1:18" ht="15.75" hidden="1" customHeight="1" x14ac:dyDescent="0.2">
      <c r="A34" s="91" t="s">
        <v>364</v>
      </c>
      <c r="B34" s="298" t="s">
        <v>365</v>
      </c>
      <c r="C34" s="169" t="s">
        <v>461</v>
      </c>
      <c r="D34" s="287" t="s">
        <v>462</v>
      </c>
      <c r="E34" s="204">
        <v>20256420008783</v>
      </c>
      <c r="F34" s="287" t="s">
        <v>458</v>
      </c>
      <c r="G34" s="169" t="s">
        <v>463</v>
      </c>
      <c r="H34" s="169" t="s">
        <v>464</v>
      </c>
      <c r="I34" s="262">
        <f>1-K34/58480000</f>
        <v>0.19918057455540361</v>
      </c>
      <c r="J34" s="169"/>
      <c r="K34" s="172">
        <v>46831920</v>
      </c>
      <c r="L34" s="172"/>
      <c r="M34" s="172"/>
      <c r="N34" s="172"/>
      <c r="O34" s="172"/>
      <c r="P34" s="172"/>
      <c r="Q34" s="172"/>
      <c r="R34" s="338"/>
    </row>
    <row r="35" spans="1:18" s="397" customFormat="1" ht="15.75" customHeight="1" x14ac:dyDescent="0.2">
      <c r="A35" s="91" t="s">
        <v>364</v>
      </c>
      <c r="B35" s="298" t="s">
        <v>365</v>
      </c>
      <c r="C35" s="395" t="s">
        <v>465</v>
      </c>
      <c r="D35" s="395" t="s">
        <v>466</v>
      </c>
      <c r="E35" s="204">
        <v>20256420015853</v>
      </c>
      <c r="F35" s="395" t="s">
        <v>458</v>
      </c>
      <c r="G35" s="169" t="s">
        <v>379</v>
      </c>
      <c r="H35" s="169" t="s">
        <v>370</v>
      </c>
      <c r="I35" s="262">
        <v>0</v>
      </c>
      <c r="J35" s="169"/>
      <c r="K35" s="364">
        <v>214067289</v>
      </c>
      <c r="L35" s="172"/>
      <c r="M35" s="172"/>
      <c r="N35" s="373"/>
      <c r="O35" s="396">
        <f>7865657</f>
        <v>7865657</v>
      </c>
      <c r="P35" s="368"/>
      <c r="Q35" s="368" t="s">
        <v>911</v>
      </c>
      <c r="R35" s="341"/>
    </row>
    <row r="36" spans="1:18" s="330" customFormat="1" ht="15.75" customHeight="1" x14ac:dyDescent="0.2">
      <c r="A36" s="91" t="s">
        <v>364</v>
      </c>
      <c r="B36" s="298" t="s">
        <v>365</v>
      </c>
      <c r="C36" s="354" t="s">
        <v>467</v>
      </c>
      <c r="D36" s="354" t="s">
        <v>468</v>
      </c>
      <c r="E36" s="204">
        <v>20256420016223</v>
      </c>
      <c r="F36" s="354" t="s">
        <v>469</v>
      </c>
      <c r="G36" s="169" t="s">
        <v>470</v>
      </c>
      <c r="H36" s="169" t="s">
        <v>370</v>
      </c>
      <c r="I36" s="262">
        <v>0</v>
      </c>
      <c r="J36" s="169"/>
      <c r="K36" s="355">
        <v>508835566</v>
      </c>
      <c r="L36" s="172"/>
      <c r="M36" s="260"/>
      <c r="N36" s="376"/>
      <c r="O36" s="369">
        <v>6417685</v>
      </c>
      <c r="P36" s="370">
        <v>74933285</v>
      </c>
      <c r="Q36" s="371" t="s">
        <v>897</v>
      </c>
      <c r="R36" s="342"/>
    </row>
    <row r="37" spans="1:18" ht="15.75" hidden="1" customHeight="1" x14ac:dyDescent="0.2">
      <c r="A37" s="91" t="s">
        <v>364</v>
      </c>
      <c r="B37" s="298" t="s">
        <v>365</v>
      </c>
      <c r="C37" s="169" t="s">
        <v>471</v>
      </c>
      <c r="D37" s="287" t="s">
        <v>472</v>
      </c>
      <c r="E37" s="204">
        <v>20256420009113</v>
      </c>
      <c r="F37" s="287" t="s">
        <v>469</v>
      </c>
      <c r="G37" s="169" t="s">
        <v>473</v>
      </c>
      <c r="H37" s="169" t="s">
        <v>370</v>
      </c>
      <c r="I37" s="262">
        <f>1-1/6</f>
        <v>0.83333333333333337</v>
      </c>
      <c r="J37" s="169"/>
      <c r="K37" s="172">
        <v>80765850</v>
      </c>
      <c r="L37" s="172"/>
      <c r="M37" s="172"/>
      <c r="N37" s="172"/>
      <c r="O37" s="172"/>
      <c r="P37" s="172"/>
      <c r="Q37" s="172"/>
      <c r="R37" s="338"/>
    </row>
    <row r="38" spans="1:18" s="421" customFormat="1" ht="15.75" customHeight="1" x14ac:dyDescent="0.2">
      <c r="A38" s="313" t="s">
        <v>364</v>
      </c>
      <c r="B38" s="314" t="s">
        <v>365</v>
      </c>
      <c r="C38" s="414" t="s">
        <v>474</v>
      </c>
      <c r="D38" s="414" t="s">
        <v>896</v>
      </c>
      <c r="E38" s="315">
        <v>20256420012753</v>
      </c>
      <c r="F38" s="414" t="s">
        <v>469</v>
      </c>
      <c r="G38" s="316" t="s">
        <v>475</v>
      </c>
      <c r="H38" s="316" t="s">
        <v>370</v>
      </c>
      <c r="I38" s="317">
        <f>2/6</f>
        <v>0.33333333333333331</v>
      </c>
      <c r="J38" s="316"/>
      <c r="K38" s="415">
        <f>50000000*4-(M38)</f>
        <v>175000000</v>
      </c>
      <c r="L38" s="318"/>
      <c r="M38" s="320">
        <f>12500000*2</f>
        <v>25000000</v>
      </c>
      <c r="N38" s="416"/>
      <c r="O38" s="417">
        <f>12500000</f>
        <v>12500000</v>
      </c>
      <c r="P38" s="418">
        <f>12500000</f>
        <v>12500000</v>
      </c>
      <c r="Q38" s="419" t="s">
        <v>924</v>
      </c>
      <c r="R38" s="420"/>
    </row>
    <row r="39" spans="1:18" s="319" customFormat="1" ht="15.75" customHeight="1" x14ac:dyDescent="0.2">
      <c r="A39" s="313" t="s">
        <v>364</v>
      </c>
      <c r="B39" s="314" t="s">
        <v>365</v>
      </c>
      <c r="C39" s="354"/>
      <c r="D39" s="354" t="s">
        <v>374</v>
      </c>
      <c r="E39" s="315">
        <v>20256420015913</v>
      </c>
      <c r="F39" s="354" t="s">
        <v>368</v>
      </c>
      <c r="G39" s="316"/>
      <c r="H39" s="316" t="s">
        <v>370</v>
      </c>
      <c r="I39" s="317">
        <v>0</v>
      </c>
      <c r="J39" s="316"/>
      <c r="K39" s="355">
        <f>12500000*4</f>
        <v>50000000</v>
      </c>
      <c r="L39" s="318"/>
      <c r="M39" s="318">
        <v>2500000</v>
      </c>
      <c r="N39" s="356"/>
      <c r="O39" s="369">
        <v>2500000</v>
      </c>
      <c r="P39" s="370">
        <v>2500000</v>
      </c>
      <c r="Q39" s="371" t="s">
        <v>897</v>
      </c>
      <c r="R39" s="342"/>
    </row>
    <row r="40" spans="1:18" ht="15.75" hidden="1" customHeight="1" x14ac:dyDescent="0.2">
      <c r="A40" s="91" t="s">
        <v>364</v>
      </c>
      <c r="B40" s="298" t="s">
        <v>365</v>
      </c>
      <c r="C40" s="169">
        <v>128780</v>
      </c>
      <c r="D40" s="287" t="s">
        <v>477</v>
      </c>
      <c r="E40" s="204"/>
      <c r="F40" s="287"/>
      <c r="G40" s="169"/>
      <c r="H40" s="169"/>
      <c r="I40" s="262"/>
      <c r="J40" s="169"/>
      <c r="K40" s="172">
        <v>8527084</v>
      </c>
      <c r="L40" s="172">
        <v>8527084</v>
      </c>
      <c r="M40" s="172"/>
      <c r="N40" s="172"/>
      <c r="O40" s="172"/>
      <c r="P40" s="172"/>
      <c r="Q40" s="172"/>
      <c r="R40" s="338"/>
    </row>
    <row r="41" spans="1:18" ht="15.75" hidden="1" customHeight="1" x14ac:dyDescent="0.2">
      <c r="A41" s="91" t="s">
        <v>364</v>
      </c>
      <c r="B41" s="298" t="s">
        <v>365</v>
      </c>
      <c r="C41" s="169">
        <v>128780</v>
      </c>
      <c r="D41" s="287" t="s">
        <v>478</v>
      </c>
      <c r="E41" s="204"/>
      <c r="F41" s="287"/>
      <c r="G41" s="169"/>
      <c r="H41" s="169"/>
      <c r="I41" s="262"/>
      <c r="J41" s="169"/>
      <c r="K41" s="172">
        <v>8527084</v>
      </c>
      <c r="L41" s="172">
        <v>8527084</v>
      </c>
      <c r="M41" s="172"/>
      <c r="N41" s="172"/>
      <c r="O41" s="172"/>
      <c r="P41" s="172"/>
      <c r="Q41" s="172"/>
      <c r="R41" s="338"/>
    </row>
    <row r="42" spans="1:18" ht="15.75" hidden="1" customHeight="1" x14ac:dyDescent="0.2">
      <c r="A42" s="91" t="s">
        <v>364</v>
      </c>
      <c r="B42" s="298" t="s">
        <v>365</v>
      </c>
      <c r="C42" s="169">
        <v>128780</v>
      </c>
      <c r="D42" s="287" t="s">
        <v>479</v>
      </c>
      <c r="E42" s="204"/>
      <c r="F42" s="287"/>
      <c r="G42" s="169"/>
      <c r="H42" s="169"/>
      <c r="I42" s="262"/>
      <c r="J42" s="169"/>
      <c r="K42" s="172">
        <v>8527084</v>
      </c>
      <c r="L42" s="172">
        <v>8527084</v>
      </c>
      <c r="M42" s="172"/>
      <c r="N42" s="172"/>
      <c r="O42" s="172"/>
      <c r="P42" s="172"/>
      <c r="Q42" s="172"/>
      <c r="R42" s="338"/>
    </row>
    <row r="43" spans="1:18" ht="15.75" hidden="1" customHeight="1" x14ac:dyDescent="0.2">
      <c r="A43" s="91" t="s">
        <v>364</v>
      </c>
      <c r="B43" s="298" t="s">
        <v>365</v>
      </c>
      <c r="C43" s="169">
        <v>128780</v>
      </c>
      <c r="D43" s="287" t="s">
        <v>480</v>
      </c>
      <c r="E43" s="204"/>
      <c r="F43" s="287"/>
      <c r="G43" s="169"/>
      <c r="H43" s="169"/>
      <c r="I43" s="262"/>
      <c r="J43" s="169"/>
      <c r="K43" s="172">
        <v>8527084</v>
      </c>
      <c r="L43" s="172">
        <v>8527084</v>
      </c>
      <c r="M43" s="172"/>
      <c r="N43" s="172"/>
      <c r="O43" s="172"/>
      <c r="P43" s="172"/>
      <c r="Q43" s="172"/>
      <c r="R43" s="338"/>
    </row>
    <row r="44" spans="1:18" ht="15.75" hidden="1" customHeight="1" x14ac:dyDescent="0.2">
      <c r="A44" s="91" t="s">
        <v>364</v>
      </c>
      <c r="B44" s="298" t="s">
        <v>365</v>
      </c>
      <c r="C44" s="169">
        <v>128780</v>
      </c>
      <c r="D44" s="287" t="s">
        <v>481</v>
      </c>
      <c r="E44" s="204"/>
      <c r="F44" s="287"/>
      <c r="G44" s="169"/>
      <c r="H44" s="169"/>
      <c r="I44" s="262"/>
      <c r="J44" s="169"/>
      <c r="K44" s="172">
        <v>8527084</v>
      </c>
      <c r="L44" s="172">
        <v>8527084</v>
      </c>
      <c r="M44" s="172"/>
      <c r="N44" s="172"/>
      <c r="O44" s="172"/>
      <c r="P44" s="172"/>
      <c r="Q44" s="172"/>
      <c r="R44" s="338"/>
    </row>
    <row r="45" spans="1:18" ht="15.75" hidden="1" customHeight="1" x14ac:dyDescent="0.2">
      <c r="A45" s="91" t="s">
        <v>364</v>
      </c>
      <c r="B45" s="298" t="s">
        <v>365</v>
      </c>
      <c r="C45" s="169">
        <v>128780</v>
      </c>
      <c r="D45" s="287" t="s">
        <v>482</v>
      </c>
      <c r="E45" s="204"/>
      <c r="F45" s="287"/>
      <c r="G45" s="169"/>
      <c r="H45" s="169"/>
      <c r="I45" s="262"/>
      <c r="J45" s="169"/>
      <c r="K45" s="172">
        <v>8527084</v>
      </c>
      <c r="L45" s="172">
        <v>8527084</v>
      </c>
      <c r="M45" s="172"/>
      <c r="N45" s="172"/>
      <c r="O45" s="172"/>
      <c r="P45" s="172"/>
      <c r="Q45" s="172"/>
      <c r="R45" s="338"/>
    </row>
    <row r="46" spans="1:18" ht="15.75" hidden="1" customHeight="1" x14ac:dyDescent="0.2">
      <c r="A46" s="91" t="s">
        <v>364</v>
      </c>
      <c r="B46" s="298" t="s">
        <v>365</v>
      </c>
      <c r="C46" s="169">
        <v>128780</v>
      </c>
      <c r="D46" s="287" t="s">
        <v>483</v>
      </c>
      <c r="E46" s="204"/>
      <c r="F46" s="287"/>
      <c r="G46" s="169"/>
      <c r="H46" s="169"/>
      <c r="I46" s="262"/>
      <c r="J46" s="169"/>
      <c r="K46" s="172">
        <v>8527084</v>
      </c>
      <c r="L46" s="172">
        <v>8527084</v>
      </c>
      <c r="M46" s="172"/>
      <c r="N46" s="172"/>
      <c r="O46" s="172"/>
      <c r="P46" s="172"/>
      <c r="Q46" s="172"/>
      <c r="R46" s="338"/>
    </row>
    <row r="47" spans="1:18" s="328" customFormat="1" ht="15.75" customHeight="1" x14ac:dyDescent="0.2">
      <c r="A47" s="91" t="s">
        <v>364</v>
      </c>
      <c r="B47" s="298" t="s">
        <v>365</v>
      </c>
      <c r="C47" s="363" t="s">
        <v>484</v>
      </c>
      <c r="D47" s="363" t="s">
        <v>485</v>
      </c>
      <c r="E47" s="204" t="s">
        <v>486</v>
      </c>
      <c r="F47" s="372" t="s">
        <v>487</v>
      </c>
      <c r="G47" s="169" t="s">
        <v>379</v>
      </c>
      <c r="H47" s="169" t="s">
        <v>489</v>
      </c>
      <c r="I47" s="262"/>
      <c r="J47" s="169"/>
      <c r="K47" s="364">
        <v>188551752</v>
      </c>
      <c r="L47" s="172"/>
      <c r="M47" s="172"/>
      <c r="N47" s="373"/>
      <c r="O47" s="366">
        <f>K47</f>
        <v>188551752</v>
      </c>
      <c r="P47" s="367"/>
      <c r="Q47" s="368" t="s">
        <v>897</v>
      </c>
      <c r="R47" s="341"/>
    </row>
    <row r="48" spans="1:18" s="328" customFormat="1" ht="15.75" customHeight="1" x14ac:dyDescent="0.2">
      <c r="A48" s="91" t="s">
        <v>364</v>
      </c>
      <c r="B48" s="298" t="s">
        <v>365</v>
      </c>
      <c r="C48" s="363" t="s">
        <v>904</v>
      </c>
      <c r="D48" s="363" t="s">
        <v>491</v>
      </c>
      <c r="E48" s="204" t="s">
        <v>492</v>
      </c>
      <c r="F48" s="372" t="s">
        <v>493</v>
      </c>
      <c r="G48" s="169"/>
      <c r="H48" s="169"/>
      <c r="I48" s="262">
        <v>0</v>
      </c>
      <c r="J48" s="169"/>
      <c r="K48" s="364">
        <v>39858000</v>
      </c>
      <c r="L48" s="172"/>
      <c r="M48" s="172"/>
      <c r="N48" s="373"/>
      <c r="O48" s="366">
        <f>K48/3</f>
        <v>13286000</v>
      </c>
      <c r="P48" s="367"/>
      <c r="Q48" s="368" t="s">
        <v>488</v>
      </c>
      <c r="R48" s="341"/>
    </row>
    <row r="49" spans="1:18" s="331" customFormat="1" ht="15.75" customHeight="1" x14ac:dyDescent="0.2">
      <c r="A49" s="91" t="s">
        <v>364</v>
      </c>
      <c r="B49" s="298" t="s">
        <v>365</v>
      </c>
      <c r="C49" s="359" t="s">
        <v>494</v>
      </c>
      <c r="D49" s="359" t="s">
        <v>455</v>
      </c>
      <c r="E49" s="204">
        <v>20256420006283</v>
      </c>
      <c r="F49" s="359" t="s">
        <v>905</v>
      </c>
      <c r="G49" s="169" t="s">
        <v>496</v>
      </c>
      <c r="H49" s="169"/>
      <c r="I49" s="262"/>
      <c r="J49" s="169"/>
      <c r="K49" s="360">
        <f>80244375-M49</f>
        <v>62322919</v>
      </c>
      <c r="L49" s="172"/>
      <c r="M49" s="295">
        <v>17921456</v>
      </c>
      <c r="N49" s="398"/>
      <c r="O49" s="361">
        <f>8915996*2</f>
        <v>17831992</v>
      </c>
      <c r="P49" s="399"/>
      <c r="Q49" s="362" t="s">
        <v>906</v>
      </c>
      <c r="R49" s="340"/>
    </row>
    <row r="50" spans="1:18" ht="15.75" hidden="1" customHeight="1" x14ac:dyDescent="0.2">
      <c r="A50" s="91" t="s">
        <v>364</v>
      </c>
      <c r="B50" s="298" t="s">
        <v>365</v>
      </c>
      <c r="C50" s="169">
        <v>128783</v>
      </c>
      <c r="D50" s="287" t="s">
        <v>497</v>
      </c>
      <c r="E50" s="204"/>
      <c r="F50" s="287"/>
      <c r="G50" s="169"/>
      <c r="H50" s="169"/>
      <c r="I50" s="262"/>
      <c r="J50" s="169"/>
      <c r="K50" s="172">
        <v>3174168</v>
      </c>
      <c r="L50" s="172">
        <v>3174168</v>
      </c>
      <c r="M50" s="172"/>
      <c r="N50" s="172"/>
      <c r="O50" s="172"/>
      <c r="P50" s="172"/>
      <c r="Q50" s="172"/>
      <c r="R50" s="338"/>
    </row>
    <row r="51" spans="1:18" ht="15.75" hidden="1" customHeight="1" x14ac:dyDescent="0.2">
      <c r="A51" s="91" t="s">
        <v>364</v>
      </c>
      <c r="B51" s="298" t="s">
        <v>365</v>
      </c>
      <c r="C51" s="169">
        <v>128783</v>
      </c>
      <c r="D51" s="287" t="s">
        <v>498</v>
      </c>
      <c r="E51" s="204"/>
      <c r="F51" s="287"/>
      <c r="G51" s="169"/>
      <c r="H51" s="169"/>
      <c r="I51" s="262"/>
      <c r="J51" s="169"/>
      <c r="K51" s="172">
        <v>1058058</v>
      </c>
      <c r="L51" s="172">
        <v>1058058</v>
      </c>
      <c r="M51" s="172"/>
      <c r="N51" s="172"/>
      <c r="O51" s="172"/>
      <c r="P51" s="172"/>
      <c r="Q51" s="172"/>
      <c r="R51" s="338"/>
    </row>
    <row r="52" spans="1:18" ht="15.75" hidden="1" customHeight="1" x14ac:dyDescent="0.2">
      <c r="A52" s="91" t="s">
        <v>364</v>
      </c>
      <c r="B52" s="298" t="s">
        <v>365</v>
      </c>
      <c r="C52" s="169">
        <v>128783</v>
      </c>
      <c r="D52" s="287" t="s">
        <v>499</v>
      </c>
      <c r="E52" s="204"/>
      <c r="F52" s="287"/>
      <c r="G52" s="169"/>
      <c r="H52" s="169"/>
      <c r="I52" s="262"/>
      <c r="J52" s="169"/>
      <c r="K52" s="172">
        <v>1058058</v>
      </c>
      <c r="L52" s="172">
        <v>1058058</v>
      </c>
      <c r="M52" s="172"/>
      <c r="N52" s="172"/>
      <c r="O52" s="172"/>
      <c r="P52" s="172"/>
      <c r="Q52" s="172"/>
      <c r="R52" s="338"/>
    </row>
    <row r="53" spans="1:18" ht="15.75" hidden="1" customHeight="1" x14ac:dyDescent="0.2">
      <c r="A53" s="91" t="s">
        <v>364</v>
      </c>
      <c r="B53" s="298" t="s">
        <v>365</v>
      </c>
      <c r="C53" s="169">
        <v>128783</v>
      </c>
      <c r="D53" s="287" t="s">
        <v>500</v>
      </c>
      <c r="E53" s="204"/>
      <c r="F53" s="287"/>
      <c r="G53" s="169"/>
      <c r="H53" s="169"/>
      <c r="I53" s="262"/>
      <c r="J53" s="169"/>
      <c r="K53" s="172">
        <v>1058058</v>
      </c>
      <c r="L53" s="172">
        <v>1058058</v>
      </c>
      <c r="M53" s="172"/>
      <c r="N53" s="172"/>
      <c r="O53" s="172"/>
      <c r="P53" s="172"/>
      <c r="Q53" s="172"/>
      <c r="R53" s="338"/>
    </row>
    <row r="54" spans="1:18" ht="15.75" hidden="1" customHeight="1" x14ac:dyDescent="0.2">
      <c r="A54" s="91" t="s">
        <v>364</v>
      </c>
      <c r="B54" s="298" t="s">
        <v>365</v>
      </c>
      <c r="C54" s="169">
        <v>128783</v>
      </c>
      <c r="D54" s="287" t="s">
        <v>501</v>
      </c>
      <c r="E54" s="204"/>
      <c r="F54" s="287"/>
      <c r="G54" s="169"/>
      <c r="H54" s="169"/>
      <c r="I54" s="262"/>
      <c r="J54" s="169"/>
      <c r="K54" s="172">
        <v>1058058</v>
      </c>
      <c r="L54" s="172">
        <v>1058058</v>
      </c>
      <c r="M54" s="172"/>
      <c r="N54" s="172"/>
      <c r="O54" s="172"/>
      <c r="P54" s="172"/>
      <c r="Q54" s="172"/>
      <c r="R54" s="338"/>
    </row>
    <row r="55" spans="1:18" ht="15.75" hidden="1" customHeight="1" x14ac:dyDescent="0.2">
      <c r="A55" s="91" t="s">
        <v>364</v>
      </c>
      <c r="B55" s="298" t="s">
        <v>365</v>
      </c>
      <c r="C55" s="169" t="s">
        <v>502</v>
      </c>
      <c r="D55" s="287" t="s">
        <v>425</v>
      </c>
      <c r="E55" s="204"/>
      <c r="F55" s="287" t="s">
        <v>419</v>
      </c>
      <c r="G55" s="169" t="s">
        <v>503</v>
      </c>
      <c r="H55" s="169"/>
      <c r="I55" s="262"/>
      <c r="J55" s="169"/>
      <c r="K55" s="263">
        <v>235134578</v>
      </c>
      <c r="L55" s="172"/>
      <c r="M55" s="263">
        <v>235134578</v>
      </c>
      <c r="N55" s="263"/>
      <c r="O55" s="172"/>
      <c r="P55" s="172"/>
      <c r="Q55" s="172"/>
      <c r="R55" s="338"/>
    </row>
    <row r="56" spans="1:18" ht="15.75" hidden="1" customHeight="1" x14ac:dyDescent="0.2">
      <c r="A56" s="91" t="s">
        <v>364</v>
      </c>
      <c r="B56" s="298" t="s">
        <v>365</v>
      </c>
      <c r="C56" s="169" t="s">
        <v>504</v>
      </c>
      <c r="D56" s="287" t="s">
        <v>505</v>
      </c>
      <c r="E56" s="204">
        <v>20256420015943</v>
      </c>
      <c r="F56" s="287" t="s">
        <v>495</v>
      </c>
      <c r="G56" s="169" t="s">
        <v>506</v>
      </c>
      <c r="H56" s="169"/>
      <c r="I56" s="262"/>
      <c r="J56" s="169"/>
      <c r="K56" s="263">
        <v>13723082</v>
      </c>
      <c r="L56" s="172"/>
      <c r="M56" s="263">
        <f>K56</f>
        <v>13723082</v>
      </c>
      <c r="N56" s="263"/>
      <c r="O56" s="172"/>
      <c r="P56" s="172"/>
      <c r="Q56" s="172"/>
      <c r="R56" s="338"/>
    </row>
    <row r="57" spans="1:18" s="330" customFormat="1" ht="15.75" customHeight="1" x14ac:dyDescent="0.2">
      <c r="A57" s="91" t="s">
        <v>364</v>
      </c>
      <c r="B57" s="298" t="s">
        <v>365</v>
      </c>
      <c r="C57" s="354" t="s">
        <v>507</v>
      </c>
      <c r="D57" s="354" t="s">
        <v>508</v>
      </c>
      <c r="E57" s="204">
        <v>20256420013533</v>
      </c>
      <c r="F57" s="354" t="s">
        <v>392</v>
      </c>
      <c r="G57" s="169" t="s">
        <v>509</v>
      </c>
      <c r="H57" s="169" t="s">
        <v>370</v>
      </c>
      <c r="I57" s="262">
        <v>0</v>
      </c>
      <c r="J57" s="169"/>
      <c r="K57" s="355">
        <f>137786853-99512727+72406991</f>
        <v>110681117</v>
      </c>
      <c r="L57" s="172"/>
      <c r="M57" s="91"/>
      <c r="N57" s="374"/>
      <c r="O57" s="369">
        <v>94590675</v>
      </c>
      <c r="P57" s="370">
        <v>48271327</v>
      </c>
      <c r="Q57" s="371" t="s">
        <v>897</v>
      </c>
      <c r="R57" s="342"/>
    </row>
    <row r="58" spans="1:18" ht="15.75" hidden="1" customHeight="1" x14ac:dyDescent="0.2">
      <c r="A58" s="91" t="s">
        <v>364</v>
      </c>
      <c r="B58" s="298" t="s">
        <v>365</v>
      </c>
      <c r="C58" s="169" t="s">
        <v>510</v>
      </c>
      <c r="D58" s="287" t="s">
        <v>511</v>
      </c>
      <c r="E58" s="204">
        <v>20256420009813</v>
      </c>
      <c r="F58" s="287" t="s">
        <v>512</v>
      </c>
      <c r="G58" s="169"/>
      <c r="H58" s="169" t="s">
        <v>489</v>
      </c>
      <c r="I58" s="262"/>
      <c r="J58" s="169"/>
      <c r="K58" s="172">
        <v>333200</v>
      </c>
      <c r="L58" s="172"/>
      <c r="M58" s="172"/>
      <c r="N58" s="172"/>
      <c r="O58" s="172"/>
      <c r="P58" s="172"/>
      <c r="Q58" s="172"/>
      <c r="R58" s="338"/>
    </row>
    <row r="59" spans="1:18" ht="15.75" hidden="1" customHeight="1" x14ac:dyDescent="0.2">
      <c r="A59" s="91" t="s">
        <v>364</v>
      </c>
      <c r="B59" s="298" t="s">
        <v>365</v>
      </c>
      <c r="C59" s="169">
        <v>4362925</v>
      </c>
      <c r="D59" s="287" t="s">
        <v>513</v>
      </c>
      <c r="E59" s="204"/>
      <c r="F59" s="287"/>
      <c r="G59" s="169"/>
      <c r="H59" s="169"/>
      <c r="I59" s="262"/>
      <c r="J59" s="169"/>
      <c r="K59" s="172">
        <v>28570</v>
      </c>
      <c r="L59" s="172">
        <v>28570</v>
      </c>
      <c r="M59" s="172"/>
      <c r="N59" s="172"/>
      <c r="O59" s="172"/>
      <c r="P59" s="172"/>
      <c r="Q59" s="172"/>
      <c r="R59" s="338"/>
    </row>
    <row r="60" spans="1:18" ht="15.75" hidden="1" customHeight="1" x14ac:dyDescent="0.2">
      <c r="A60" s="91" t="s">
        <v>364</v>
      </c>
      <c r="B60" s="298" t="s">
        <v>365</v>
      </c>
      <c r="C60" s="169" t="s">
        <v>514</v>
      </c>
      <c r="D60" s="287" t="s">
        <v>515</v>
      </c>
      <c r="E60" s="204"/>
      <c r="F60" s="287"/>
      <c r="G60" s="169"/>
      <c r="H60" s="169"/>
      <c r="I60" s="262"/>
      <c r="J60" s="169"/>
      <c r="K60" s="172">
        <v>9297600</v>
      </c>
      <c r="L60" s="172">
        <v>9297600</v>
      </c>
      <c r="M60" s="172"/>
      <c r="N60" s="172"/>
      <c r="O60" s="172"/>
      <c r="P60" s="172"/>
      <c r="Q60" s="172"/>
      <c r="R60" s="338"/>
    </row>
    <row r="61" spans="1:18" ht="15.75" hidden="1" customHeight="1" x14ac:dyDescent="0.2">
      <c r="A61" s="91" t="s">
        <v>364</v>
      </c>
      <c r="B61" s="298" t="s">
        <v>365</v>
      </c>
      <c r="C61" s="169">
        <v>128786</v>
      </c>
      <c r="D61" s="287" t="s">
        <v>516</v>
      </c>
      <c r="E61" s="204"/>
      <c r="F61" s="287"/>
      <c r="G61" s="169"/>
      <c r="H61" s="169"/>
      <c r="I61" s="262"/>
      <c r="J61" s="169"/>
      <c r="K61" s="172">
        <v>4799580</v>
      </c>
      <c r="L61" s="172">
        <v>4799580</v>
      </c>
      <c r="M61" s="172"/>
      <c r="N61" s="172"/>
      <c r="O61" s="172"/>
      <c r="P61" s="172"/>
      <c r="Q61" s="172"/>
      <c r="R61" s="338"/>
    </row>
    <row r="62" spans="1:18" ht="15.75" hidden="1" customHeight="1" x14ac:dyDescent="0.2">
      <c r="A62" s="91" t="s">
        <v>364</v>
      </c>
      <c r="B62" s="298" t="s">
        <v>365</v>
      </c>
      <c r="C62" s="169" t="s">
        <v>517</v>
      </c>
      <c r="D62" s="287" t="s">
        <v>367</v>
      </c>
      <c r="E62" s="204" t="s">
        <v>492</v>
      </c>
      <c r="F62" s="288" t="s">
        <v>368</v>
      </c>
      <c r="G62" s="169"/>
      <c r="H62" s="169"/>
      <c r="I62" s="262"/>
      <c r="J62" s="169"/>
      <c r="K62" s="172">
        <v>34591000</v>
      </c>
      <c r="L62" s="172"/>
      <c r="M62" s="172"/>
      <c r="N62" s="172"/>
      <c r="O62" s="172"/>
      <c r="P62" s="172"/>
      <c r="Q62" s="172"/>
      <c r="R62" s="338"/>
    </row>
    <row r="63" spans="1:18" ht="15.75" hidden="1" customHeight="1" x14ac:dyDescent="0.2">
      <c r="A63" s="91" t="s">
        <v>364</v>
      </c>
      <c r="B63" s="299" t="s">
        <v>365</v>
      </c>
      <c r="C63" s="169" t="s">
        <v>518</v>
      </c>
      <c r="D63" s="287" t="s">
        <v>519</v>
      </c>
      <c r="E63" s="204" t="s">
        <v>492</v>
      </c>
      <c r="F63" s="288" t="s">
        <v>437</v>
      </c>
      <c r="G63" s="169"/>
      <c r="H63" s="169"/>
      <c r="I63" s="262"/>
      <c r="J63" s="169"/>
      <c r="K63" s="172">
        <v>15946000</v>
      </c>
      <c r="L63" s="172"/>
      <c r="M63" s="172"/>
      <c r="N63" s="172"/>
      <c r="O63" s="172"/>
      <c r="P63" s="172"/>
      <c r="Q63" s="172"/>
      <c r="R63" s="338"/>
    </row>
    <row r="64" spans="1:18" ht="15.75" hidden="1" customHeight="1" x14ac:dyDescent="0.2">
      <c r="A64" s="91" t="s">
        <v>520</v>
      </c>
      <c r="B64" s="298" t="s">
        <v>521</v>
      </c>
      <c r="C64" s="169" t="s">
        <v>522</v>
      </c>
      <c r="D64" s="287" t="s">
        <v>497</v>
      </c>
      <c r="E64" s="222"/>
      <c r="F64" s="287" t="s">
        <v>523</v>
      </c>
      <c r="G64" s="59"/>
      <c r="H64" s="59"/>
      <c r="I64" s="147"/>
      <c r="J64" s="59"/>
      <c r="K64" s="260">
        <v>1950000</v>
      </c>
      <c r="L64" s="260"/>
      <c r="M64" s="260"/>
      <c r="N64" s="260"/>
      <c r="O64" s="260"/>
      <c r="P64" s="260"/>
      <c r="Q64" s="260"/>
      <c r="R64" s="158"/>
    </row>
    <row r="65" spans="1:18" ht="15.75" hidden="1" customHeight="1" x14ac:dyDescent="0.2">
      <c r="A65" s="91" t="s">
        <v>520</v>
      </c>
      <c r="B65" s="298" t="s">
        <v>521</v>
      </c>
      <c r="C65" s="169" t="s">
        <v>524</v>
      </c>
      <c r="D65" s="287" t="s">
        <v>497</v>
      </c>
      <c r="E65" s="222"/>
      <c r="F65" s="287" t="s">
        <v>523</v>
      </c>
      <c r="G65" s="59"/>
      <c r="H65" s="59"/>
      <c r="I65" s="147"/>
      <c r="J65" s="59"/>
      <c r="K65" s="260">
        <v>600000</v>
      </c>
      <c r="L65" s="260"/>
      <c r="M65" s="260"/>
      <c r="N65" s="260"/>
      <c r="O65" s="260"/>
      <c r="P65" s="260"/>
      <c r="Q65" s="260"/>
      <c r="R65" s="158"/>
    </row>
    <row r="66" spans="1:18" ht="15.75" hidden="1" customHeight="1" x14ac:dyDescent="0.2">
      <c r="A66" s="91" t="s">
        <v>520</v>
      </c>
      <c r="B66" s="298" t="s">
        <v>521</v>
      </c>
      <c r="C66" s="169" t="s">
        <v>525</v>
      </c>
      <c r="D66" s="287" t="s">
        <v>497</v>
      </c>
      <c r="E66" s="222"/>
      <c r="F66" s="287" t="s">
        <v>523</v>
      </c>
      <c r="G66" s="59"/>
      <c r="H66" s="59"/>
      <c r="I66" s="147"/>
      <c r="J66" s="59"/>
      <c r="K66" s="260">
        <v>8429216</v>
      </c>
      <c r="L66" s="260"/>
      <c r="M66" s="260"/>
      <c r="N66" s="260"/>
      <c r="O66" s="260"/>
      <c r="P66" s="260"/>
      <c r="Q66" s="260"/>
      <c r="R66" s="158"/>
    </row>
    <row r="67" spans="1:18" s="421" customFormat="1" ht="15.75" customHeight="1" x14ac:dyDescent="0.2">
      <c r="A67" s="91" t="s">
        <v>520</v>
      </c>
      <c r="B67" s="298" t="s">
        <v>521</v>
      </c>
      <c r="C67" s="446" t="s">
        <v>526</v>
      </c>
      <c r="D67" s="414" t="s">
        <v>527</v>
      </c>
      <c r="E67" s="222">
        <v>20256420011173</v>
      </c>
      <c r="F67" s="414" t="s">
        <v>528</v>
      </c>
      <c r="G67" s="130" t="s">
        <v>529</v>
      </c>
      <c r="H67" s="59" t="s">
        <v>370</v>
      </c>
      <c r="I67" s="147"/>
      <c r="J67" s="59"/>
      <c r="K67" s="447">
        <f>545334106-M67</f>
        <v>492535165</v>
      </c>
      <c r="L67" s="260"/>
      <c r="M67" s="263">
        <v>52798941</v>
      </c>
      <c r="N67" s="416">
        <v>142849059</v>
      </c>
      <c r="O67" s="448">
        <v>50000000</v>
      </c>
      <c r="P67" s="423">
        <v>62825663</v>
      </c>
      <c r="Q67" s="423" t="s">
        <v>906</v>
      </c>
      <c r="R67" s="424"/>
    </row>
    <row r="68" spans="1:18" s="330" customFormat="1" ht="15.75" customHeight="1" x14ac:dyDescent="0.2">
      <c r="A68" s="91" t="s">
        <v>520</v>
      </c>
      <c r="B68" s="298" t="s">
        <v>521</v>
      </c>
      <c r="C68" s="384" t="s">
        <v>532</v>
      </c>
      <c r="D68" s="354" t="s">
        <v>533</v>
      </c>
      <c r="E68" s="222">
        <v>20256420011173</v>
      </c>
      <c r="F68" s="354" t="s">
        <v>528</v>
      </c>
      <c r="G68" s="130" t="s">
        <v>534</v>
      </c>
      <c r="H68" s="59" t="s">
        <v>370</v>
      </c>
      <c r="I68" s="147"/>
      <c r="J68" s="59"/>
      <c r="K68" s="375">
        <f>3225481504-M68</f>
        <v>2892675815</v>
      </c>
      <c r="L68" s="260"/>
      <c r="M68" s="263">
        <v>332805689</v>
      </c>
      <c r="N68" s="356">
        <v>900228944</v>
      </c>
      <c r="O68" s="400">
        <v>480000000</v>
      </c>
      <c r="P68" s="358">
        <v>565694324</v>
      </c>
      <c r="Q68" s="358" t="s">
        <v>906</v>
      </c>
      <c r="R68" s="339"/>
    </row>
    <row r="69" spans="1:18" ht="15.75" hidden="1" customHeight="1" x14ac:dyDescent="0.2">
      <c r="A69" s="91" t="s">
        <v>520</v>
      </c>
      <c r="B69" s="298" t="s">
        <v>521</v>
      </c>
      <c r="C69" s="59" t="s">
        <v>537</v>
      </c>
      <c r="D69" s="287" t="s">
        <v>538</v>
      </c>
      <c r="E69" s="222">
        <v>20256420009873</v>
      </c>
      <c r="F69" s="287" t="s">
        <v>539</v>
      </c>
      <c r="G69" s="130" t="s">
        <v>540</v>
      </c>
      <c r="H69" s="59" t="s">
        <v>541</v>
      </c>
      <c r="I69" s="147"/>
      <c r="J69" s="59"/>
      <c r="K69" s="260">
        <v>616761638</v>
      </c>
      <c r="L69" s="260"/>
      <c r="M69" s="260"/>
      <c r="N69" s="100"/>
      <c r="O69" s="260"/>
      <c r="P69" s="260"/>
      <c r="Q69" s="260"/>
      <c r="R69" s="158"/>
    </row>
    <row r="70" spans="1:18" ht="15.75" hidden="1" customHeight="1" x14ac:dyDescent="0.2">
      <c r="A70" s="91" t="s">
        <v>520</v>
      </c>
      <c r="B70" s="298" t="s">
        <v>521</v>
      </c>
      <c r="C70" s="59" t="s">
        <v>544</v>
      </c>
      <c r="D70" s="287" t="s">
        <v>545</v>
      </c>
      <c r="E70" s="222">
        <v>20256420012303</v>
      </c>
      <c r="F70" s="287" t="s">
        <v>546</v>
      </c>
      <c r="G70" s="230" t="s">
        <v>547</v>
      </c>
      <c r="H70" s="59" t="s">
        <v>548</v>
      </c>
      <c r="I70" s="147"/>
      <c r="J70" s="59"/>
      <c r="K70" s="260">
        <v>17238091</v>
      </c>
      <c r="L70" s="260"/>
      <c r="M70" s="260"/>
      <c r="N70" s="260"/>
      <c r="O70" s="260"/>
      <c r="P70" s="260"/>
      <c r="Q70" s="260"/>
      <c r="R70" s="158"/>
    </row>
    <row r="71" spans="1:18" ht="15.75" hidden="1" customHeight="1" x14ac:dyDescent="0.2">
      <c r="A71" s="91" t="s">
        <v>520</v>
      </c>
      <c r="B71" s="298" t="s">
        <v>521</v>
      </c>
      <c r="C71" s="59" t="s">
        <v>551</v>
      </c>
      <c r="D71" s="287" t="s">
        <v>552</v>
      </c>
      <c r="E71" s="222">
        <v>20256420009843</v>
      </c>
      <c r="F71" s="287" t="s">
        <v>553</v>
      </c>
      <c r="G71" s="130" t="s">
        <v>556</v>
      </c>
      <c r="H71" s="59" t="s">
        <v>557</v>
      </c>
      <c r="I71" s="147"/>
      <c r="J71" s="59"/>
      <c r="K71" s="260">
        <v>1399999004</v>
      </c>
      <c r="L71" s="260"/>
      <c r="M71" s="260"/>
      <c r="N71" s="260"/>
      <c r="O71" s="260"/>
      <c r="P71" s="260"/>
      <c r="Q71" s="260"/>
      <c r="R71" s="158"/>
    </row>
    <row r="72" spans="1:18" s="397" customFormat="1" ht="15.75" customHeight="1" x14ac:dyDescent="0.2">
      <c r="A72" s="91" t="s">
        <v>520</v>
      </c>
      <c r="B72" s="298" t="s">
        <v>521</v>
      </c>
      <c r="C72" s="403" t="s">
        <v>560</v>
      </c>
      <c r="D72" s="395" t="s">
        <v>561</v>
      </c>
      <c r="E72" s="222">
        <v>20256420009823</v>
      </c>
      <c r="F72" s="395" t="s">
        <v>562</v>
      </c>
      <c r="G72" s="130" t="s">
        <v>563</v>
      </c>
      <c r="H72" s="59" t="s">
        <v>548</v>
      </c>
      <c r="I72" s="147"/>
      <c r="J72" s="59"/>
      <c r="K72" s="379">
        <f>975540000-M72</f>
        <v>843323170</v>
      </c>
      <c r="L72" s="260"/>
      <c r="M72" s="261">
        <v>132216830</v>
      </c>
      <c r="N72" s="365"/>
      <c r="O72" s="382">
        <v>173384600</v>
      </c>
      <c r="P72" s="404"/>
      <c r="Q72" s="404" t="s">
        <v>909</v>
      </c>
      <c r="R72" s="405"/>
    </row>
    <row r="73" spans="1:18" s="397" customFormat="1" ht="41" customHeight="1" x14ac:dyDescent="0.2">
      <c r="A73" s="91" t="s">
        <v>520</v>
      </c>
      <c r="B73" s="298" t="s">
        <v>521</v>
      </c>
      <c r="C73" s="403" t="s">
        <v>567</v>
      </c>
      <c r="D73" s="395" t="s">
        <v>568</v>
      </c>
      <c r="E73" s="222">
        <v>20256420010023</v>
      </c>
      <c r="F73" s="395" t="s">
        <v>569</v>
      </c>
      <c r="G73" s="130" t="s">
        <v>570</v>
      </c>
      <c r="H73" s="59" t="s">
        <v>548</v>
      </c>
      <c r="I73" s="147"/>
      <c r="J73" s="59"/>
      <c r="K73" s="379">
        <v>467303369</v>
      </c>
      <c r="L73" s="260"/>
      <c r="M73" s="260"/>
      <c r="N73" s="365"/>
      <c r="O73" s="382"/>
      <c r="P73" s="404"/>
      <c r="Q73" s="368" t="s">
        <v>910</v>
      </c>
      <c r="R73" s="341"/>
    </row>
    <row r="74" spans="1:18" s="408" customFormat="1" ht="40" customHeight="1" x14ac:dyDescent="0.2">
      <c r="A74" s="91" t="s">
        <v>520</v>
      </c>
      <c r="B74" s="298" t="s">
        <v>521</v>
      </c>
      <c r="C74" s="406" t="s">
        <v>573</v>
      </c>
      <c r="D74" s="407" t="s">
        <v>574</v>
      </c>
      <c r="E74" s="222">
        <v>20256420009743</v>
      </c>
      <c r="F74" s="407" t="s">
        <v>575</v>
      </c>
      <c r="G74" s="130" t="s">
        <v>576</v>
      </c>
      <c r="H74" s="59" t="s">
        <v>541</v>
      </c>
      <c r="I74" s="147"/>
      <c r="J74" s="59"/>
      <c r="K74" s="375">
        <v>206343665</v>
      </c>
      <c r="L74" s="260"/>
      <c r="M74" s="260"/>
      <c r="N74" s="376"/>
      <c r="O74" s="400"/>
      <c r="P74" s="358"/>
      <c r="Q74" s="371" t="s">
        <v>907</v>
      </c>
      <c r="R74" s="342"/>
    </row>
    <row r="75" spans="1:18" s="397" customFormat="1" ht="15.75" customHeight="1" x14ac:dyDescent="0.2">
      <c r="A75" s="91" t="s">
        <v>520</v>
      </c>
      <c r="B75" s="298" t="s">
        <v>521</v>
      </c>
      <c r="C75" s="403" t="s">
        <v>579</v>
      </c>
      <c r="D75" s="395" t="s">
        <v>580</v>
      </c>
      <c r="E75" s="222">
        <v>20256420010363</v>
      </c>
      <c r="F75" s="395" t="s">
        <v>581</v>
      </c>
      <c r="G75" s="130" t="s">
        <v>582</v>
      </c>
      <c r="H75" s="59" t="s">
        <v>583</v>
      </c>
      <c r="I75" s="147"/>
      <c r="J75" s="59"/>
      <c r="K75" s="379">
        <v>319150000</v>
      </c>
      <c r="L75" s="260"/>
      <c r="M75" s="91"/>
      <c r="N75" s="409"/>
      <c r="O75" s="382">
        <v>180000000</v>
      </c>
      <c r="P75" s="404"/>
      <c r="Q75" s="404" t="s">
        <v>912</v>
      </c>
      <c r="R75" s="405"/>
    </row>
    <row r="76" spans="1:18" s="408" customFormat="1" ht="34" customHeight="1" x14ac:dyDescent="0.2">
      <c r="A76" s="91" t="s">
        <v>520</v>
      </c>
      <c r="B76" s="298" t="s">
        <v>521</v>
      </c>
      <c r="C76" s="406" t="s">
        <v>586</v>
      </c>
      <c r="D76" s="407" t="s">
        <v>587</v>
      </c>
      <c r="E76" s="222">
        <v>20256420010533</v>
      </c>
      <c r="F76" s="407" t="s">
        <v>588</v>
      </c>
      <c r="G76" s="130" t="s">
        <v>589</v>
      </c>
      <c r="H76" s="59" t="s">
        <v>590</v>
      </c>
      <c r="I76" s="147"/>
      <c r="J76" s="59"/>
      <c r="K76" s="375">
        <v>838394909</v>
      </c>
      <c r="L76" s="264"/>
      <c r="M76" s="260"/>
      <c r="N76" s="376"/>
      <c r="O76" s="400"/>
      <c r="P76" s="358"/>
      <c r="Q76" s="371" t="s">
        <v>908</v>
      </c>
      <c r="R76" s="342"/>
    </row>
    <row r="77" spans="1:18" ht="15.75" hidden="1" customHeight="1" x14ac:dyDescent="0.2">
      <c r="A77" s="91" t="s">
        <v>520</v>
      </c>
      <c r="B77" s="298" t="s">
        <v>521</v>
      </c>
      <c r="C77" s="59" t="s">
        <v>593</v>
      </c>
      <c r="D77" s="287" t="s">
        <v>594</v>
      </c>
      <c r="E77" s="222">
        <v>20256420006183</v>
      </c>
      <c r="F77" s="287" t="s">
        <v>595</v>
      </c>
      <c r="G77" s="130" t="s">
        <v>596</v>
      </c>
      <c r="H77" s="59" t="s">
        <v>548</v>
      </c>
      <c r="I77" s="147"/>
      <c r="J77" s="59"/>
      <c r="K77" s="261">
        <f>68566138-M77</f>
        <v>52630227</v>
      </c>
      <c r="L77" s="260"/>
      <c r="M77" s="261">
        <v>15935911</v>
      </c>
      <c r="N77" s="261"/>
      <c r="O77" s="260" t="s">
        <v>448</v>
      </c>
      <c r="P77" s="260"/>
      <c r="Q77" s="260"/>
      <c r="R77" s="158"/>
    </row>
    <row r="78" spans="1:18" ht="64.5" hidden="1" customHeight="1" x14ac:dyDescent="0.2">
      <c r="A78" s="91" t="s">
        <v>520</v>
      </c>
      <c r="B78" s="298" t="s">
        <v>521</v>
      </c>
      <c r="C78" s="59" t="s">
        <v>599</v>
      </c>
      <c r="D78" s="287" t="s">
        <v>890</v>
      </c>
      <c r="E78" s="222">
        <v>20256420012253</v>
      </c>
      <c r="F78" s="287" t="s">
        <v>601</v>
      </c>
      <c r="G78" s="130" t="s">
        <v>602</v>
      </c>
      <c r="H78" s="59" t="s">
        <v>603</v>
      </c>
      <c r="I78" s="147"/>
      <c r="J78" s="59"/>
      <c r="K78" s="260">
        <v>570343500</v>
      </c>
      <c r="L78" s="260"/>
      <c r="M78" s="260"/>
      <c r="N78" s="310"/>
      <c r="O78" s="260"/>
      <c r="P78" s="260"/>
      <c r="Q78" s="260"/>
      <c r="R78" s="158"/>
    </row>
    <row r="79" spans="1:18" ht="15.75" hidden="1" customHeight="1" x14ac:dyDescent="0.2">
      <c r="A79" s="91" t="s">
        <v>520</v>
      </c>
      <c r="B79" s="298" t="s">
        <v>521</v>
      </c>
      <c r="C79" s="59" t="s">
        <v>606</v>
      </c>
      <c r="D79" s="293" t="s">
        <v>607</v>
      </c>
      <c r="E79" s="222">
        <v>20256420013593</v>
      </c>
      <c r="F79" s="287" t="s">
        <v>608</v>
      </c>
      <c r="G79" s="130" t="s">
        <v>609</v>
      </c>
      <c r="H79" s="59" t="s">
        <v>603</v>
      </c>
      <c r="I79" s="147"/>
      <c r="J79" s="59"/>
      <c r="K79" s="260">
        <v>39858000</v>
      </c>
      <c r="L79" s="260"/>
      <c r="M79" s="260"/>
      <c r="N79" s="260"/>
      <c r="O79" s="260"/>
      <c r="P79" s="260"/>
      <c r="Q79" s="260"/>
      <c r="R79" s="158"/>
    </row>
    <row r="80" spans="1:18" ht="15.75" hidden="1" customHeight="1" x14ac:dyDescent="0.2">
      <c r="A80" s="91" t="s">
        <v>520</v>
      </c>
      <c r="B80" s="298" t="s">
        <v>521</v>
      </c>
      <c r="C80" s="59" t="s">
        <v>612</v>
      </c>
      <c r="D80" s="287" t="s">
        <v>613</v>
      </c>
      <c r="E80" s="222">
        <v>20256420012253</v>
      </c>
      <c r="F80" s="287" t="s">
        <v>601</v>
      </c>
      <c r="G80" s="130" t="s">
        <v>614</v>
      </c>
      <c r="H80" s="59" t="s">
        <v>603</v>
      </c>
      <c r="I80" s="147"/>
      <c r="J80" s="59"/>
      <c r="K80" s="260">
        <v>63371500</v>
      </c>
      <c r="L80" s="260"/>
      <c r="M80" s="260"/>
      <c r="N80" s="326">
        <v>19011450</v>
      </c>
      <c r="O80" s="260"/>
      <c r="P80" s="260"/>
      <c r="Q80" s="260"/>
      <c r="R80" s="158"/>
    </row>
    <row r="81" spans="1:18" ht="15.75" hidden="1" customHeight="1" x14ac:dyDescent="0.2">
      <c r="A81" s="91" t="s">
        <v>520</v>
      </c>
      <c r="B81" s="298" t="s">
        <v>521</v>
      </c>
      <c r="C81" s="59" t="s">
        <v>617</v>
      </c>
      <c r="D81" s="293" t="s">
        <v>618</v>
      </c>
      <c r="E81" s="222">
        <v>20256420012253</v>
      </c>
      <c r="F81" s="287" t="s">
        <v>601</v>
      </c>
      <c r="G81" s="130" t="s">
        <v>619</v>
      </c>
      <c r="H81" s="59" t="s">
        <v>620</v>
      </c>
      <c r="I81" s="147"/>
      <c r="J81" s="59"/>
      <c r="K81" s="260">
        <v>31789251</v>
      </c>
      <c r="L81" s="260"/>
      <c r="M81" s="260"/>
      <c r="N81" s="327"/>
      <c r="O81" s="91"/>
      <c r="P81" s="91"/>
      <c r="Q81" s="91"/>
      <c r="R81" s="63"/>
    </row>
    <row r="82" spans="1:18" ht="15.75" hidden="1" customHeight="1" x14ac:dyDescent="0.2">
      <c r="A82" s="91" t="s">
        <v>520</v>
      </c>
      <c r="B82" s="298" t="s">
        <v>521</v>
      </c>
      <c r="C82" s="59" t="s">
        <v>623</v>
      </c>
      <c r="D82" s="293" t="s">
        <v>624</v>
      </c>
      <c r="E82" s="222">
        <v>20256420013833</v>
      </c>
      <c r="F82" s="287" t="s">
        <v>625</v>
      </c>
      <c r="G82" s="130" t="s">
        <v>626</v>
      </c>
      <c r="H82" s="59" t="s">
        <v>627</v>
      </c>
      <c r="I82" s="147"/>
      <c r="J82" s="59"/>
      <c r="K82" s="260">
        <f>420341000+365105000</f>
        <v>785446000</v>
      </c>
      <c r="L82" s="260"/>
      <c r="M82" s="260"/>
      <c r="N82" s="326">
        <v>78544600</v>
      </c>
      <c r="O82" s="260"/>
      <c r="P82" s="260"/>
      <c r="Q82" s="260"/>
      <c r="R82" s="158"/>
    </row>
    <row r="83" spans="1:18" s="328" customFormat="1" ht="15.75" customHeight="1" x14ac:dyDescent="0.2">
      <c r="A83" s="91" t="s">
        <v>520</v>
      </c>
      <c r="B83" s="298" t="s">
        <v>521</v>
      </c>
      <c r="C83" s="452" t="s">
        <v>630</v>
      </c>
      <c r="D83" s="453" t="s">
        <v>631</v>
      </c>
      <c r="E83" s="222">
        <v>20256420013543</v>
      </c>
      <c r="F83" s="363" t="s">
        <v>632</v>
      </c>
      <c r="G83" s="130" t="s">
        <v>633</v>
      </c>
      <c r="H83" s="59" t="s">
        <v>634</v>
      </c>
      <c r="I83" s="147"/>
      <c r="J83" s="59"/>
      <c r="K83" s="379">
        <f>140767000-M83</f>
        <v>126690300</v>
      </c>
      <c r="L83" s="260"/>
      <c r="M83" s="261">
        <v>14076700</v>
      </c>
      <c r="N83" s="365"/>
      <c r="O83" s="380">
        <v>28153400</v>
      </c>
      <c r="P83" s="381"/>
      <c r="Q83" s="404"/>
      <c r="R83" s="405"/>
    </row>
    <row r="84" spans="1:18" s="328" customFormat="1" ht="15.75" customHeight="1" x14ac:dyDescent="0.2">
      <c r="A84" s="91" t="s">
        <v>520</v>
      </c>
      <c r="B84" s="298" t="s">
        <v>521</v>
      </c>
      <c r="C84" s="452"/>
      <c r="D84" s="453"/>
      <c r="E84" s="222">
        <v>20256420013543</v>
      </c>
      <c r="F84" s="363" t="s">
        <v>632</v>
      </c>
      <c r="G84" s="130" t="s">
        <v>633</v>
      </c>
      <c r="H84" s="59" t="s">
        <v>634</v>
      </c>
      <c r="I84" s="147"/>
      <c r="J84" s="59"/>
      <c r="K84" s="379">
        <f>710975000-M84</f>
        <v>639877500</v>
      </c>
      <c r="L84" s="260"/>
      <c r="M84" s="261">
        <v>71097500</v>
      </c>
      <c r="N84" s="365"/>
      <c r="O84" s="380">
        <v>142195000</v>
      </c>
      <c r="P84" s="381"/>
      <c r="Q84" s="404"/>
      <c r="R84" s="405"/>
    </row>
    <row r="85" spans="1:18" ht="59.25" hidden="1" customHeight="1" x14ac:dyDescent="0.2">
      <c r="A85" s="91" t="s">
        <v>520</v>
      </c>
      <c r="B85" s="298" t="s">
        <v>521</v>
      </c>
      <c r="C85" s="450" t="s">
        <v>637</v>
      </c>
      <c r="D85" s="451" t="s">
        <v>638</v>
      </c>
      <c r="E85" s="222">
        <v>20256420013823</v>
      </c>
      <c r="F85" s="287" t="s">
        <v>639</v>
      </c>
      <c r="G85" s="130" t="s">
        <v>640</v>
      </c>
      <c r="H85" s="59" t="s">
        <v>370</v>
      </c>
      <c r="I85" s="147"/>
      <c r="J85" s="59"/>
      <c r="K85" s="261">
        <f>346879692-M85</f>
        <v>312191722.80000001</v>
      </c>
      <c r="L85" s="260"/>
      <c r="M85" s="261">
        <f>346879692*0.1</f>
        <v>34687969.200000003</v>
      </c>
      <c r="N85" s="261"/>
      <c r="O85" s="260"/>
      <c r="P85" s="260"/>
      <c r="Q85" s="260"/>
      <c r="R85" s="158"/>
    </row>
    <row r="86" spans="1:18" ht="15.75" hidden="1" customHeight="1" x14ac:dyDescent="0.2">
      <c r="A86" s="91" t="s">
        <v>520</v>
      </c>
      <c r="B86" s="298" t="s">
        <v>521</v>
      </c>
      <c r="C86" s="450"/>
      <c r="D86" s="451"/>
      <c r="E86" s="222">
        <v>20256420013823</v>
      </c>
      <c r="F86" s="287" t="s">
        <v>639</v>
      </c>
      <c r="G86" s="130" t="s">
        <v>640</v>
      </c>
      <c r="H86" s="59" t="s">
        <v>370</v>
      </c>
      <c r="I86" s="147"/>
      <c r="J86" s="59"/>
      <c r="K86" s="261">
        <f>870682000-M86</f>
        <v>783613800</v>
      </c>
      <c r="L86" s="260"/>
      <c r="M86" s="261">
        <f>870682000*0.1</f>
        <v>87068200</v>
      </c>
      <c r="N86" s="261"/>
      <c r="O86" s="260"/>
      <c r="P86" s="260"/>
      <c r="Q86" s="260"/>
      <c r="R86" s="158"/>
    </row>
    <row r="87" spans="1:18" ht="15.75" hidden="1" customHeight="1" x14ac:dyDescent="0.2">
      <c r="A87" s="91" t="s">
        <v>520</v>
      </c>
      <c r="B87" s="298" t="s">
        <v>521</v>
      </c>
      <c r="C87" s="59" t="s">
        <v>643</v>
      </c>
      <c r="D87" s="287" t="s">
        <v>644</v>
      </c>
      <c r="E87" s="222">
        <v>20256420014623</v>
      </c>
      <c r="F87" s="287" t="s">
        <v>539</v>
      </c>
      <c r="G87" s="130" t="s">
        <v>645</v>
      </c>
      <c r="H87" s="59" t="s">
        <v>370</v>
      </c>
      <c r="I87" s="147"/>
      <c r="J87" s="59"/>
      <c r="K87" s="260">
        <v>719909072</v>
      </c>
      <c r="L87" s="260"/>
      <c r="M87" s="260"/>
      <c r="N87" s="260"/>
      <c r="O87" s="260"/>
      <c r="P87" s="260"/>
      <c r="Q87" s="260"/>
      <c r="R87" s="158"/>
    </row>
    <row r="88" spans="1:18" ht="15.75" hidden="1" customHeight="1" x14ac:dyDescent="0.2">
      <c r="A88" s="91" t="s">
        <v>520</v>
      </c>
      <c r="B88" s="298" t="s">
        <v>521</v>
      </c>
      <c r="C88" s="59" t="s">
        <v>648</v>
      </c>
      <c r="D88" s="287" t="s">
        <v>649</v>
      </c>
      <c r="E88" s="222">
        <v>20256420014413</v>
      </c>
      <c r="F88" s="287" t="s">
        <v>650</v>
      </c>
      <c r="G88" s="130" t="s">
        <v>651</v>
      </c>
      <c r="H88" s="59" t="s">
        <v>652</v>
      </c>
      <c r="I88" s="147"/>
      <c r="J88" s="59"/>
      <c r="K88" s="260">
        <v>239239194</v>
      </c>
      <c r="L88" s="260"/>
      <c r="M88" s="260"/>
      <c r="N88" s="260"/>
      <c r="O88" s="91"/>
      <c r="P88" s="91"/>
      <c r="Q88" s="91"/>
      <c r="R88" s="63"/>
    </row>
    <row r="89" spans="1:18" ht="15.75" hidden="1" customHeight="1" x14ac:dyDescent="0.2">
      <c r="A89" s="91" t="s">
        <v>520</v>
      </c>
      <c r="B89" s="298" t="s">
        <v>521</v>
      </c>
      <c r="C89" s="59" t="s">
        <v>655</v>
      </c>
      <c r="D89" s="287" t="s">
        <v>656</v>
      </c>
      <c r="E89" s="222">
        <v>20256420013613</v>
      </c>
      <c r="F89" s="287" t="s">
        <v>657</v>
      </c>
      <c r="G89" s="130" t="s">
        <v>658</v>
      </c>
      <c r="H89" s="59" t="s">
        <v>627</v>
      </c>
      <c r="I89" s="147"/>
      <c r="J89" s="59"/>
      <c r="K89" s="260">
        <v>372016000</v>
      </c>
      <c r="L89" s="260"/>
      <c r="M89" s="260"/>
      <c r="N89" s="260"/>
      <c r="O89" s="91"/>
      <c r="P89" s="91"/>
      <c r="Q89" s="91"/>
      <c r="R89" s="63"/>
    </row>
    <row r="90" spans="1:18" ht="15.75" hidden="1" customHeight="1" x14ac:dyDescent="0.2">
      <c r="A90" s="91" t="s">
        <v>520</v>
      </c>
      <c r="B90" s="298" t="s">
        <v>521</v>
      </c>
      <c r="C90" s="450" t="s">
        <v>660</v>
      </c>
      <c r="D90" s="451" t="s">
        <v>661</v>
      </c>
      <c r="E90" s="222">
        <v>20256420013783</v>
      </c>
      <c r="F90" s="287" t="s">
        <v>601</v>
      </c>
      <c r="G90" s="130" t="s">
        <v>662</v>
      </c>
      <c r="H90" s="59" t="s">
        <v>370</v>
      </c>
      <c r="I90" s="147"/>
      <c r="J90" s="59"/>
      <c r="K90" s="260">
        <v>998700000</v>
      </c>
      <c r="L90" s="260"/>
      <c r="M90" s="260"/>
      <c r="N90" s="260"/>
      <c r="O90" s="91"/>
      <c r="P90" s="91"/>
      <c r="Q90" s="91"/>
      <c r="R90" s="63"/>
    </row>
    <row r="91" spans="1:18" ht="15.75" hidden="1" customHeight="1" x14ac:dyDescent="0.2">
      <c r="A91" s="91" t="s">
        <v>520</v>
      </c>
      <c r="B91" s="298" t="s">
        <v>521</v>
      </c>
      <c r="C91" s="450"/>
      <c r="D91" s="451"/>
      <c r="E91" s="222">
        <v>20256420013783</v>
      </c>
      <c r="F91" s="287" t="s">
        <v>601</v>
      </c>
      <c r="G91" s="130" t="s">
        <v>662</v>
      </c>
      <c r="H91" s="59" t="s">
        <v>370</v>
      </c>
      <c r="I91" s="147"/>
      <c r="J91" s="59"/>
      <c r="K91" s="260">
        <v>2000000000</v>
      </c>
      <c r="L91" s="260"/>
      <c r="M91" s="260"/>
      <c r="N91" s="260"/>
      <c r="O91" s="91"/>
      <c r="P91" s="91"/>
      <c r="Q91" s="91"/>
      <c r="R91" s="63"/>
    </row>
    <row r="92" spans="1:18" ht="15.75" hidden="1" customHeight="1" x14ac:dyDescent="0.2">
      <c r="A92" s="91" t="s">
        <v>520</v>
      </c>
      <c r="B92" s="298" t="s">
        <v>521</v>
      </c>
      <c r="C92" s="450"/>
      <c r="D92" s="451"/>
      <c r="E92" s="222">
        <v>20256420013783</v>
      </c>
      <c r="F92" s="287" t="s">
        <v>601</v>
      </c>
      <c r="G92" s="130" t="s">
        <v>662</v>
      </c>
      <c r="H92" s="59" t="s">
        <v>370</v>
      </c>
      <c r="I92" s="147"/>
      <c r="J92" s="59"/>
      <c r="K92" s="260">
        <v>271000000</v>
      </c>
      <c r="L92" s="260"/>
      <c r="M92" s="260"/>
      <c r="N92" s="260"/>
      <c r="O92" s="91"/>
      <c r="P92" s="91"/>
      <c r="Q92" s="91"/>
      <c r="R92" s="63"/>
    </row>
    <row r="93" spans="1:18" ht="15.75" hidden="1" customHeight="1" x14ac:dyDescent="0.2">
      <c r="A93" s="91" t="s">
        <v>520</v>
      </c>
      <c r="B93" s="298" t="s">
        <v>521</v>
      </c>
      <c r="C93" s="59" t="s">
        <v>664</v>
      </c>
      <c r="D93" s="294" t="s">
        <v>665</v>
      </c>
      <c r="E93" s="222">
        <v>20256420013843</v>
      </c>
      <c r="F93" s="287" t="s">
        <v>422</v>
      </c>
      <c r="G93" s="130" t="s">
        <v>666</v>
      </c>
      <c r="H93" s="59" t="s">
        <v>603</v>
      </c>
      <c r="I93" s="147"/>
      <c r="J93" s="59"/>
      <c r="K93" s="260">
        <v>730215000</v>
      </c>
      <c r="L93" s="260"/>
      <c r="M93" s="260"/>
      <c r="N93" s="260"/>
      <c r="O93" s="260"/>
      <c r="P93" s="260"/>
      <c r="Q93" s="260"/>
      <c r="R93" s="158"/>
    </row>
    <row r="94" spans="1:18" ht="15.75" hidden="1" customHeight="1" x14ac:dyDescent="0.2">
      <c r="A94" s="91" t="s">
        <v>520</v>
      </c>
      <c r="B94" s="298" t="s">
        <v>521</v>
      </c>
      <c r="C94" s="59" t="s">
        <v>669</v>
      </c>
      <c r="D94" s="287" t="s">
        <v>670</v>
      </c>
      <c r="E94" s="222">
        <v>20256420014263</v>
      </c>
      <c r="F94" s="287" t="s">
        <v>671</v>
      </c>
      <c r="G94" s="130" t="s">
        <v>672</v>
      </c>
      <c r="H94" s="59" t="s">
        <v>370</v>
      </c>
      <c r="I94" s="147"/>
      <c r="J94" s="59"/>
      <c r="K94" s="260">
        <v>212554000</v>
      </c>
      <c r="L94" s="260"/>
      <c r="M94" s="260"/>
      <c r="N94" s="260"/>
      <c r="O94" s="260"/>
      <c r="P94" s="260"/>
      <c r="Q94" s="260"/>
      <c r="R94" s="158"/>
    </row>
    <row r="95" spans="1:18" ht="15.75" hidden="1" customHeight="1" x14ac:dyDescent="0.2">
      <c r="A95" s="91" t="s">
        <v>520</v>
      </c>
      <c r="B95" s="298" t="s">
        <v>521</v>
      </c>
      <c r="C95" s="450" t="s">
        <v>675</v>
      </c>
      <c r="D95" s="451" t="s">
        <v>676</v>
      </c>
      <c r="E95" s="222">
        <v>20256420013923</v>
      </c>
      <c r="F95" s="287" t="s">
        <v>601</v>
      </c>
      <c r="G95" s="130" t="s">
        <v>677</v>
      </c>
      <c r="H95" s="59" t="s">
        <v>370</v>
      </c>
      <c r="I95" s="147"/>
      <c r="J95" s="59"/>
      <c r="K95" s="260">
        <v>262809492</v>
      </c>
      <c r="L95" s="260"/>
      <c r="M95" s="260"/>
      <c r="N95" s="260"/>
      <c r="O95" s="91"/>
      <c r="P95" s="91"/>
      <c r="Q95" s="91"/>
      <c r="R95" s="63"/>
    </row>
    <row r="96" spans="1:18" ht="15.75" hidden="1" customHeight="1" x14ac:dyDescent="0.2">
      <c r="A96" s="91" t="s">
        <v>520</v>
      </c>
      <c r="B96" s="298" t="s">
        <v>521</v>
      </c>
      <c r="C96" s="450"/>
      <c r="D96" s="451"/>
      <c r="E96" s="222">
        <v>20256420013923</v>
      </c>
      <c r="F96" s="287" t="s">
        <v>601</v>
      </c>
      <c r="G96" s="130" t="s">
        <v>677</v>
      </c>
      <c r="H96" s="59" t="s">
        <v>370</v>
      </c>
      <c r="I96" s="147"/>
      <c r="J96" s="59"/>
      <c r="K96" s="260">
        <v>120000000</v>
      </c>
      <c r="L96" s="260"/>
      <c r="M96" s="260"/>
      <c r="N96" s="260"/>
      <c r="O96" s="91"/>
      <c r="P96" s="91"/>
      <c r="Q96" s="91"/>
      <c r="R96" s="63"/>
    </row>
    <row r="97" spans="1:18" ht="15.75" hidden="1" customHeight="1" x14ac:dyDescent="0.2">
      <c r="A97" s="91" t="s">
        <v>520</v>
      </c>
      <c r="B97" s="298" t="s">
        <v>521</v>
      </c>
      <c r="C97" s="59" t="s">
        <v>679</v>
      </c>
      <c r="D97" s="287" t="s">
        <v>680</v>
      </c>
      <c r="E97" s="222">
        <v>20256420015473</v>
      </c>
      <c r="F97" s="287" t="s">
        <v>681</v>
      </c>
      <c r="G97" s="230" t="s">
        <v>682</v>
      </c>
      <c r="H97" s="59" t="s">
        <v>370</v>
      </c>
      <c r="I97" s="147"/>
      <c r="J97" s="59"/>
      <c r="K97" s="260">
        <v>212554000</v>
      </c>
      <c r="L97" s="260"/>
      <c r="M97" s="260"/>
      <c r="N97" s="260"/>
      <c r="O97" s="260"/>
      <c r="P97" s="260"/>
      <c r="Q97" s="260"/>
      <c r="R97" s="158"/>
    </row>
    <row r="98" spans="1:18" ht="15.75" hidden="1" customHeight="1" x14ac:dyDescent="0.2">
      <c r="A98" s="91" t="s">
        <v>520</v>
      </c>
      <c r="B98" s="298" t="s">
        <v>521</v>
      </c>
      <c r="C98" s="59" t="s">
        <v>685</v>
      </c>
      <c r="D98" s="293" t="s">
        <v>686</v>
      </c>
      <c r="E98" s="222">
        <v>20256420015933</v>
      </c>
      <c r="F98" s="287" t="s">
        <v>650</v>
      </c>
      <c r="G98" s="230" t="s">
        <v>688</v>
      </c>
      <c r="H98" s="59" t="s">
        <v>689</v>
      </c>
      <c r="I98" s="147"/>
      <c r="J98" s="59"/>
      <c r="K98" s="260">
        <v>597839484</v>
      </c>
      <c r="L98" s="260"/>
      <c r="M98" s="260"/>
      <c r="N98" s="260"/>
      <c r="O98" s="260"/>
      <c r="P98" s="260"/>
      <c r="Q98" s="260"/>
      <c r="R98" s="158"/>
    </row>
    <row r="99" spans="1:18" ht="15.75" hidden="1" customHeight="1" x14ac:dyDescent="0.2">
      <c r="A99" s="91" t="s">
        <v>520</v>
      </c>
      <c r="B99" s="298" t="s">
        <v>521</v>
      </c>
      <c r="C99" s="59" t="s">
        <v>691</v>
      </c>
      <c r="D99" s="293" t="s">
        <v>692</v>
      </c>
      <c r="E99" s="222">
        <v>20256420015933</v>
      </c>
      <c r="F99" s="287" t="s">
        <v>650</v>
      </c>
      <c r="G99" s="230" t="s">
        <v>688</v>
      </c>
      <c r="H99" s="59" t="s">
        <v>689</v>
      </c>
      <c r="I99" s="147"/>
      <c r="J99" s="59"/>
      <c r="K99" s="260">
        <v>345000000</v>
      </c>
      <c r="L99" s="260"/>
      <c r="M99" s="260"/>
      <c r="N99" s="260"/>
      <c r="O99" s="260"/>
      <c r="P99" s="260"/>
      <c r="Q99" s="260"/>
      <c r="R99" s="158"/>
    </row>
    <row r="100" spans="1:18" ht="15.75" hidden="1" customHeight="1" x14ac:dyDescent="0.2">
      <c r="A100" s="91" t="s">
        <v>520</v>
      </c>
      <c r="B100" s="298" t="s">
        <v>521</v>
      </c>
      <c r="C100" s="59" t="s">
        <v>694</v>
      </c>
      <c r="D100" s="293" t="s">
        <v>695</v>
      </c>
      <c r="E100" s="222">
        <v>20256420016183</v>
      </c>
      <c r="F100" s="287" t="s">
        <v>696</v>
      </c>
      <c r="G100" s="230" t="s">
        <v>697</v>
      </c>
      <c r="H100" s="59" t="s">
        <v>689</v>
      </c>
      <c r="I100" s="147"/>
      <c r="J100" s="59"/>
      <c r="K100" s="260">
        <v>38150542</v>
      </c>
      <c r="L100" s="260"/>
      <c r="M100" s="260"/>
      <c r="N100" s="260"/>
      <c r="O100" s="260"/>
      <c r="P100" s="260"/>
      <c r="Q100" s="260"/>
      <c r="R100" s="158"/>
    </row>
    <row r="101" spans="1:18" ht="15.75" hidden="1" customHeight="1" x14ac:dyDescent="0.2">
      <c r="A101" s="91" t="s">
        <v>520</v>
      </c>
      <c r="B101" s="298" t="s">
        <v>521</v>
      </c>
      <c r="C101" s="59" t="s">
        <v>699</v>
      </c>
      <c r="D101" s="293" t="s">
        <v>700</v>
      </c>
      <c r="E101" s="231" t="s">
        <v>486</v>
      </c>
      <c r="F101" s="287" t="s">
        <v>701</v>
      </c>
      <c r="G101" s="230" t="s">
        <v>448</v>
      </c>
      <c r="H101" s="169" t="s">
        <v>702</v>
      </c>
      <c r="I101" s="147"/>
      <c r="J101" s="59"/>
      <c r="K101" s="260">
        <v>143267670</v>
      </c>
      <c r="L101" s="260"/>
      <c r="M101" s="260"/>
      <c r="N101" s="260"/>
      <c r="O101" s="260"/>
      <c r="P101" s="260"/>
      <c r="Q101" s="260"/>
      <c r="R101" s="158"/>
    </row>
    <row r="102" spans="1:18" ht="15.75" hidden="1" customHeight="1" x14ac:dyDescent="0.2">
      <c r="A102" s="91" t="s">
        <v>520</v>
      </c>
      <c r="B102" s="298" t="s">
        <v>521</v>
      </c>
      <c r="C102" s="59" t="s">
        <v>706</v>
      </c>
      <c r="D102" s="293" t="s">
        <v>700</v>
      </c>
      <c r="E102" s="231" t="s">
        <v>486</v>
      </c>
      <c r="F102" s="287" t="s">
        <v>701</v>
      </c>
      <c r="G102" s="230" t="s">
        <v>448</v>
      </c>
      <c r="H102" s="169" t="s">
        <v>702</v>
      </c>
      <c r="I102" s="147"/>
      <c r="J102" s="59"/>
      <c r="K102" s="260">
        <v>5880000</v>
      </c>
      <c r="L102" s="260"/>
      <c r="M102" s="260"/>
      <c r="N102" s="260"/>
      <c r="O102" s="260"/>
      <c r="P102" s="260"/>
      <c r="Q102" s="260"/>
      <c r="R102" s="158"/>
    </row>
    <row r="103" spans="1:18" ht="15.75" hidden="1" customHeight="1" x14ac:dyDescent="0.2">
      <c r="A103" s="91" t="s">
        <v>520</v>
      </c>
      <c r="B103" s="298" t="s">
        <v>521</v>
      </c>
      <c r="C103" s="59" t="s">
        <v>708</v>
      </c>
      <c r="D103" s="293" t="s">
        <v>709</v>
      </c>
      <c r="E103" s="231" t="s">
        <v>486</v>
      </c>
      <c r="F103" s="287" t="s">
        <v>701</v>
      </c>
      <c r="G103" s="230" t="s">
        <v>448</v>
      </c>
      <c r="H103" s="169" t="s">
        <v>702</v>
      </c>
      <c r="I103" s="147"/>
      <c r="J103" s="59"/>
      <c r="K103" s="260">
        <v>9757606</v>
      </c>
      <c r="L103" s="260"/>
      <c r="M103" s="260"/>
      <c r="N103" s="260"/>
      <c r="O103" s="260"/>
      <c r="P103" s="260"/>
      <c r="Q103" s="260"/>
      <c r="R103" s="158"/>
    </row>
    <row r="104" spans="1:18" s="328" customFormat="1" ht="15.75" customHeight="1" x14ac:dyDescent="0.2">
      <c r="A104" s="91" t="s">
        <v>520</v>
      </c>
      <c r="B104" s="298" t="s">
        <v>521</v>
      </c>
      <c r="C104" s="410" t="s">
        <v>711</v>
      </c>
      <c r="D104" s="410" t="s">
        <v>409</v>
      </c>
      <c r="E104" s="231" t="s">
        <v>486</v>
      </c>
      <c r="F104" s="363" t="s">
        <v>701</v>
      </c>
      <c r="G104" s="230" t="s">
        <v>448</v>
      </c>
      <c r="H104" s="169" t="s">
        <v>702</v>
      </c>
      <c r="I104" s="147"/>
      <c r="J104" s="59"/>
      <c r="K104" s="379">
        <v>11735875</v>
      </c>
      <c r="L104" s="260"/>
      <c r="M104" s="260"/>
      <c r="N104" s="365"/>
      <c r="O104" s="380">
        <v>11735875</v>
      </c>
      <c r="P104" s="381"/>
      <c r="Q104" s="404"/>
      <c r="R104" s="405"/>
    </row>
    <row r="105" spans="1:18" ht="15.75" hidden="1" customHeight="1" x14ac:dyDescent="0.2">
      <c r="A105" s="91" t="s">
        <v>520</v>
      </c>
      <c r="B105" s="298" t="s">
        <v>521</v>
      </c>
      <c r="C105" s="59" t="s">
        <v>713</v>
      </c>
      <c r="D105" s="293" t="s">
        <v>714</v>
      </c>
      <c r="E105" s="231" t="s">
        <v>486</v>
      </c>
      <c r="F105" s="287" t="s">
        <v>715</v>
      </c>
      <c r="G105" s="230" t="s">
        <v>717</v>
      </c>
      <c r="H105" s="169" t="s">
        <v>718</v>
      </c>
      <c r="I105" s="147"/>
      <c r="J105" s="59"/>
      <c r="K105" s="260">
        <v>353349822</v>
      </c>
      <c r="L105" s="260"/>
      <c r="M105" s="260"/>
      <c r="N105" s="260"/>
      <c r="O105" s="260"/>
      <c r="P105" s="260"/>
      <c r="Q105" s="260"/>
      <c r="R105" s="158"/>
    </row>
    <row r="106" spans="1:18" ht="15.75" hidden="1" customHeight="1" x14ac:dyDescent="0.2">
      <c r="A106" s="91" t="s">
        <v>520</v>
      </c>
      <c r="B106" s="298" t="s">
        <v>521</v>
      </c>
      <c r="C106" s="59" t="s">
        <v>722</v>
      </c>
      <c r="D106" s="293" t="s">
        <v>700</v>
      </c>
      <c r="E106" s="231" t="s">
        <v>486</v>
      </c>
      <c r="F106" s="287" t="s">
        <v>701</v>
      </c>
      <c r="G106" s="230" t="s">
        <v>448</v>
      </c>
      <c r="H106" s="169" t="s">
        <v>723</v>
      </c>
      <c r="I106" s="147"/>
      <c r="J106" s="59"/>
      <c r="K106" s="260">
        <v>26657101</v>
      </c>
      <c r="L106" s="260"/>
      <c r="M106" s="260"/>
      <c r="N106" s="260"/>
      <c r="O106" s="260"/>
      <c r="P106" s="260"/>
      <c r="Q106" s="260"/>
      <c r="R106" s="158"/>
    </row>
    <row r="107" spans="1:18" ht="15.75" hidden="1" customHeight="1" x14ac:dyDescent="0.2">
      <c r="A107" s="91" t="s">
        <v>520</v>
      </c>
      <c r="B107" s="298" t="s">
        <v>521</v>
      </c>
      <c r="C107" s="59" t="s">
        <v>725</v>
      </c>
      <c r="D107" s="293" t="s">
        <v>700</v>
      </c>
      <c r="E107" s="231" t="s">
        <v>486</v>
      </c>
      <c r="F107" s="287" t="s">
        <v>701</v>
      </c>
      <c r="G107" s="230" t="s">
        <v>448</v>
      </c>
      <c r="H107" s="169" t="s">
        <v>726</v>
      </c>
      <c r="I107" s="147"/>
      <c r="J107" s="59"/>
      <c r="K107" s="260">
        <v>14934000</v>
      </c>
      <c r="L107" s="260"/>
      <c r="M107" s="260"/>
      <c r="N107" s="260"/>
      <c r="O107" s="260"/>
      <c r="P107" s="260"/>
      <c r="Q107" s="260"/>
      <c r="R107" s="158"/>
    </row>
    <row r="108" spans="1:18" ht="15.75" hidden="1" customHeight="1" x14ac:dyDescent="0.2">
      <c r="A108" s="91" t="s">
        <v>520</v>
      </c>
      <c r="B108" s="298" t="s">
        <v>521</v>
      </c>
      <c r="C108" s="59" t="s">
        <v>728</v>
      </c>
      <c r="D108" s="293" t="s">
        <v>729</v>
      </c>
      <c r="E108" s="222">
        <v>20256420016213</v>
      </c>
      <c r="F108" s="287" t="s">
        <v>715</v>
      </c>
      <c r="G108" s="230" t="s">
        <v>448</v>
      </c>
      <c r="H108" s="169" t="s">
        <v>730</v>
      </c>
      <c r="I108" s="147"/>
      <c r="J108" s="59"/>
      <c r="K108" s="260">
        <v>36400000</v>
      </c>
      <c r="L108" s="260"/>
      <c r="M108" s="260"/>
      <c r="N108" s="260"/>
      <c r="O108" s="260"/>
      <c r="P108" s="260"/>
      <c r="Q108" s="260"/>
      <c r="R108" s="158"/>
    </row>
    <row r="109" spans="1:18" ht="15.75" hidden="1" customHeight="1" x14ac:dyDescent="0.2">
      <c r="A109" s="91" t="s">
        <v>520</v>
      </c>
      <c r="B109" s="298" t="s">
        <v>521</v>
      </c>
      <c r="C109" s="59" t="s">
        <v>734</v>
      </c>
      <c r="D109" s="293" t="s">
        <v>735</v>
      </c>
      <c r="E109" s="231" t="s">
        <v>486</v>
      </c>
      <c r="F109" s="287" t="s">
        <v>736</v>
      </c>
      <c r="G109" s="230" t="s">
        <v>737</v>
      </c>
      <c r="H109" s="169" t="s">
        <v>557</v>
      </c>
      <c r="I109" s="147"/>
      <c r="J109" s="59"/>
      <c r="K109" s="260">
        <v>569646103</v>
      </c>
      <c r="L109" s="260"/>
      <c r="M109" s="260"/>
      <c r="N109" s="260"/>
      <c r="O109" s="91"/>
      <c r="P109" s="91"/>
      <c r="Q109" s="91"/>
      <c r="R109" s="63"/>
    </row>
    <row r="110" spans="1:18" ht="15.75" hidden="1" customHeight="1" x14ac:dyDescent="0.2">
      <c r="A110" s="91" t="s">
        <v>520</v>
      </c>
      <c r="B110" s="298" t="s">
        <v>521</v>
      </c>
      <c r="C110" s="59" t="s">
        <v>740</v>
      </c>
      <c r="D110" s="293" t="s">
        <v>741</v>
      </c>
      <c r="E110" s="231" t="s">
        <v>486</v>
      </c>
      <c r="F110" s="287" t="s">
        <v>736</v>
      </c>
      <c r="G110" s="230" t="s">
        <v>742</v>
      </c>
      <c r="H110" s="169" t="s">
        <v>743</v>
      </c>
      <c r="I110" s="147"/>
      <c r="J110" s="59"/>
      <c r="K110" s="260">
        <v>110000000</v>
      </c>
      <c r="L110" s="260"/>
      <c r="M110" s="260"/>
      <c r="N110" s="260"/>
      <c r="O110" s="91"/>
      <c r="P110" s="91"/>
      <c r="Q110" s="91"/>
      <c r="R110" s="63"/>
    </row>
    <row r="111" spans="1:18" s="330" customFormat="1" ht="15.75" customHeight="1" x14ac:dyDescent="0.2">
      <c r="A111" s="91" t="s">
        <v>520</v>
      </c>
      <c r="B111" s="298" t="s">
        <v>521</v>
      </c>
      <c r="C111" s="384" t="s">
        <v>746</v>
      </c>
      <c r="D111" s="384" t="s">
        <v>747</v>
      </c>
      <c r="E111" s="231" t="s">
        <v>486</v>
      </c>
      <c r="F111" s="354" t="s">
        <v>748</v>
      </c>
      <c r="G111" s="230" t="s">
        <v>749</v>
      </c>
      <c r="H111" s="169" t="s">
        <v>718</v>
      </c>
      <c r="I111" s="147"/>
      <c r="J111" s="59"/>
      <c r="K111" s="375">
        <v>196689178</v>
      </c>
      <c r="L111" s="260"/>
      <c r="M111" s="260"/>
      <c r="N111" s="376"/>
      <c r="O111" s="357">
        <v>80000000</v>
      </c>
      <c r="P111" s="377">
        <v>116000909</v>
      </c>
      <c r="Q111" s="358"/>
      <c r="R111" s="339"/>
    </row>
    <row r="112" spans="1:18" ht="15.75" hidden="1" customHeight="1" x14ac:dyDescent="0.2">
      <c r="A112" s="91" t="s">
        <v>520</v>
      </c>
      <c r="B112" s="298" t="s">
        <v>521</v>
      </c>
      <c r="C112" s="59" t="s">
        <v>751</v>
      </c>
      <c r="D112" s="293" t="s">
        <v>752</v>
      </c>
      <c r="E112" s="231" t="s">
        <v>486</v>
      </c>
      <c r="F112" s="287" t="s">
        <v>487</v>
      </c>
      <c r="G112" s="59"/>
      <c r="H112" s="59"/>
      <c r="I112" s="147"/>
      <c r="J112" s="59"/>
      <c r="K112" s="260">
        <v>3769206</v>
      </c>
      <c r="L112" s="260"/>
      <c r="M112" s="260"/>
      <c r="N112" s="260"/>
      <c r="O112" s="260"/>
      <c r="P112" s="260"/>
      <c r="Q112" s="260"/>
      <c r="R112" s="158"/>
    </row>
    <row r="113" spans="1:18" ht="15.75" hidden="1" customHeight="1" x14ac:dyDescent="0.2">
      <c r="A113" s="91" t="s">
        <v>520</v>
      </c>
      <c r="B113" s="298" t="s">
        <v>521</v>
      </c>
      <c r="C113" s="59" t="s">
        <v>753</v>
      </c>
      <c r="D113" s="293" t="s">
        <v>754</v>
      </c>
      <c r="E113" s="231" t="s">
        <v>486</v>
      </c>
      <c r="F113" s="287" t="s">
        <v>487</v>
      </c>
      <c r="G113" s="59"/>
      <c r="H113" s="59"/>
      <c r="I113" s="147"/>
      <c r="J113" s="59"/>
      <c r="K113" s="260">
        <v>1240000</v>
      </c>
      <c r="L113" s="260"/>
      <c r="M113" s="260"/>
      <c r="N113" s="260"/>
      <c r="O113" s="260"/>
      <c r="P113" s="260"/>
      <c r="Q113" s="260"/>
      <c r="R113" s="158"/>
    </row>
    <row r="114" spans="1:18" s="328" customFormat="1" ht="15.75" customHeight="1" x14ac:dyDescent="0.2">
      <c r="A114" s="91" t="s">
        <v>520</v>
      </c>
      <c r="B114" s="298" t="s">
        <v>521</v>
      </c>
      <c r="C114" s="410" t="s">
        <v>755</v>
      </c>
      <c r="D114" s="410" t="s">
        <v>756</v>
      </c>
      <c r="E114" s="231" t="s">
        <v>486</v>
      </c>
      <c r="F114" s="363" t="s">
        <v>487</v>
      </c>
      <c r="G114" s="59"/>
      <c r="H114" s="59"/>
      <c r="I114" s="147"/>
      <c r="J114" s="59"/>
      <c r="K114" s="379">
        <v>269141593</v>
      </c>
      <c r="L114" s="260"/>
      <c r="M114" s="260"/>
      <c r="N114" s="365"/>
      <c r="O114" s="380">
        <v>269141593</v>
      </c>
      <c r="P114" s="381"/>
      <c r="Q114" s="404"/>
      <c r="R114" s="405"/>
    </row>
    <row r="115" spans="1:18" ht="15.75" hidden="1" customHeight="1" x14ac:dyDescent="0.2">
      <c r="A115" s="91" t="s">
        <v>520</v>
      </c>
      <c r="B115" s="298" t="s">
        <v>521</v>
      </c>
      <c r="C115" s="59" t="s">
        <v>757</v>
      </c>
      <c r="D115" s="293" t="s">
        <v>758</v>
      </c>
      <c r="E115" s="231" t="s">
        <v>486</v>
      </c>
      <c r="F115" s="287" t="s">
        <v>759</v>
      </c>
      <c r="G115" s="59"/>
      <c r="H115" s="59"/>
      <c r="I115" s="147"/>
      <c r="J115" s="59"/>
      <c r="K115" s="260">
        <v>36704832</v>
      </c>
      <c r="L115" s="260"/>
      <c r="M115" s="260"/>
      <c r="N115" s="260"/>
      <c r="O115" s="260"/>
      <c r="P115" s="260"/>
      <c r="Q115" s="260"/>
      <c r="R115" s="158"/>
    </row>
    <row r="116" spans="1:18" ht="15.75" hidden="1" customHeight="1" x14ac:dyDescent="0.2">
      <c r="A116" s="91" t="s">
        <v>520</v>
      </c>
      <c r="B116" s="298" t="s">
        <v>761</v>
      </c>
      <c r="C116" s="59" t="s">
        <v>762</v>
      </c>
      <c r="D116" s="287" t="s">
        <v>763</v>
      </c>
      <c r="E116" s="222"/>
      <c r="F116" s="287" t="s">
        <v>764</v>
      </c>
      <c r="G116" s="59"/>
      <c r="H116" s="59"/>
      <c r="I116" s="147"/>
      <c r="J116" s="59"/>
      <c r="K116" s="260">
        <v>19541150</v>
      </c>
      <c r="L116" s="91"/>
      <c r="M116" s="260"/>
      <c r="N116" s="260"/>
      <c r="O116" s="260"/>
      <c r="P116" s="260"/>
      <c r="Q116" s="260"/>
      <c r="R116" s="158"/>
    </row>
    <row r="117" spans="1:18" s="328" customFormat="1" ht="15.75" customHeight="1" x14ac:dyDescent="0.2">
      <c r="A117" s="91" t="s">
        <v>520</v>
      </c>
      <c r="B117" s="298" t="s">
        <v>761</v>
      </c>
      <c r="C117" s="410" t="s">
        <v>765</v>
      </c>
      <c r="D117" s="363" t="s">
        <v>766</v>
      </c>
      <c r="E117" s="222"/>
      <c r="F117" s="363" t="s">
        <v>895</v>
      </c>
      <c r="G117" s="59"/>
      <c r="H117" s="59"/>
      <c r="I117" s="147"/>
      <c r="J117" s="59"/>
      <c r="K117" s="379">
        <v>9558800</v>
      </c>
      <c r="L117" s="91"/>
      <c r="M117" s="260"/>
      <c r="N117" s="365"/>
      <c r="O117" s="380">
        <v>9558800</v>
      </c>
      <c r="P117" s="381"/>
      <c r="Q117" s="404"/>
      <c r="R117" s="405"/>
    </row>
    <row r="118" spans="1:18" ht="15.75" hidden="1" customHeight="1" x14ac:dyDescent="0.2">
      <c r="A118" s="91" t="s">
        <v>520</v>
      </c>
      <c r="B118" s="298" t="s">
        <v>761</v>
      </c>
      <c r="C118" s="169" t="s">
        <v>768</v>
      </c>
      <c r="D118" s="287" t="s">
        <v>769</v>
      </c>
      <c r="E118" s="222"/>
      <c r="F118" s="287" t="s">
        <v>770</v>
      </c>
      <c r="G118" s="59"/>
      <c r="H118" s="59"/>
      <c r="I118" s="147"/>
      <c r="J118" s="59"/>
      <c r="K118" s="261">
        <v>75795628</v>
      </c>
      <c r="L118" s="91" t="s">
        <v>771</v>
      </c>
      <c r="M118" s="260"/>
      <c r="N118" s="260"/>
      <c r="O118" s="260"/>
      <c r="P118" s="260"/>
      <c r="Q118" s="260"/>
      <c r="R118" s="158"/>
    </row>
    <row r="119" spans="1:18" s="328" customFormat="1" ht="15.75" customHeight="1" x14ac:dyDescent="0.2">
      <c r="A119" s="91" t="s">
        <v>520</v>
      </c>
      <c r="B119" s="298" t="s">
        <v>761</v>
      </c>
      <c r="C119" s="363" t="s">
        <v>772</v>
      </c>
      <c r="D119" s="363" t="s">
        <v>773</v>
      </c>
      <c r="E119" s="222"/>
      <c r="F119" s="363" t="s">
        <v>895</v>
      </c>
      <c r="G119" s="59"/>
      <c r="H119" s="59"/>
      <c r="I119" s="147"/>
      <c r="J119" s="59"/>
      <c r="K119" s="379">
        <v>87712034</v>
      </c>
      <c r="L119" s="91"/>
      <c r="M119" s="260"/>
      <c r="N119" s="365"/>
      <c r="O119" s="380">
        <v>87712034</v>
      </c>
      <c r="P119" s="381"/>
      <c r="Q119" s="404"/>
      <c r="R119" s="405"/>
    </row>
    <row r="120" spans="1:18" ht="15.75" hidden="1" customHeight="1" x14ac:dyDescent="0.2">
      <c r="A120" s="91" t="s">
        <v>520</v>
      </c>
      <c r="B120" s="298" t="s">
        <v>761</v>
      </c>
      <c r="C120" s="169" t="s">
        <v>774</v>
      </c>
      <c r="D120" s="287" t="s">
        <v>775</v>
      </c>
      <c r="E120" s="222"/>
      <c r="F120" s="287" t="s">
        <v>776</v>
      </c>
      <c r="G120" s="59"/>
      <c r="H120" s="59"/>
      <c r="I120" s="147"/>
      <c r="J120" s="59"/>
      <c r="K120" s="260">
        <v>794021541</v>
      </c>
      <c r="L120" s="91"/>
      <c r="M120" s="260"/>
      <c r="N120" s="260"/>
      <c r="O120" s="91"/>
      <c r="P120" s="91"/>
      <c r="Q120" s="91"/>
      <c r="R120" s="63"/>
    </row>
    <row r="121" spans="1:18" ht="15.75" hidden="1" customHeight="1" x14ac:dyDescent="0.2">
      <c r="A121" s="91" t="s">
        <v>520</v>
      </c>
      <c r="B121" s="298" t="s">
        <v>761</v>
      </c>
      <c r="C121" s="169" t="s">
        <v>777</v>
      </c>
      <c r="D121" s="287" t="s">
        <v>778</v>
      </c>
      <c r="E121" s="222"/>
      <c r="F121" s="287" t="s">
        <v>776</v>
      </c>
      <c r="G121" s="59"/>
      <c r="H121" s="59"/>
      <c r="I121" s="147"/>
      <c r="J121" s="59"/>
      <c r="K121" s="260">
        <v>367983366</v>
      </c>
      <c r="L121" s="91"/>
      <c r="M121" s="260"/>
      <c r="N121" s="260"/>
      <c r="O121" s="91"/>
      <c r="P121" s="91"/>
      <c r="Q121" s="91"/>
      <c r="R121" s="63"/>
    </row>
    <row r="122" spans="1:18" ht="15.75" hidden="1" customHeight="1" x14ac:dyDescent="0.2">
      <c r="A122" s="91" t="s">
        <v>520</v>
      </c>
      <c r="B122" s="298" t="s">
        <v>761</v>
      </c>
      <c r="C122" s="169" t="s">
        <v>779</v>
      </c>
      <c r="D122" s="287" t="s">
        <v>780</v>
      </c>
      <c r="E122" s="222"/>
      <c r="F122" s="287" t="s">
        <v>601</v>
      </c>
      <c r="G122" s="59"/>
      <c r="H122" s="59"/>
      <c r="I122" s="147"/>
      <c r="J122" s="59"/>
      <c r="K122" s="260">
        <v>43134844</v>
      </c>
      <c r="L122" s="91"/>
      <c r="M122" s="260">
        <v>43134844</v>
      </c>
      <c r="N122" s="260"/>
      <c r="O122" s="260"/>
      <c r="P122" s="260"/>
      <c r="Q122" s="260"/>
      <c r="R122" s="158"/>
    </row>
    <row r="123" spans="1:18" s="271" customFormat="1" ht="15.75" hidden="1" customHeight="1" x14ac:dyDescent="0.2">
      <c r="A123" s="265" t="s">
        <v>520</v>
      </c>
      <c r="B123" s="301" t="s">
        <v>761</v>
      </c>
      <c r="C123" s="266" t="s">
        <v>781</v>
      </c>
      <c r="D123" s="290" t="s">
        <v>782</v>
      </c>
      <c r="E123" s="267"/>
      <c r="F123" s="290" t="s">
        <v>569</v>
      </c>
      <c r="G123" s="268"/>
      <c r="H123" s="268"/>
      <c r="I123" s="269"/>
      <c r="J123" s="268"/>
      <c r="K123" s="270">
        <v>19881238</v>
      </c>
      <c r="L123" s="265"/>
      <c r="M123" s="270"/>
      <c r="N123" s="270"/>
      <c r="O123" s="270"/>
      <c r="P123" s="270"/>
      <c r="Q123" s="270"/>
      <c r="R123" s="344"/>
    </row>
    <row r="124" spans="1:18" ht="57" hidden="1" customHeight="1" x14ac:dyDescent="0.2">
      <c r="A124" s="91" t="s">
        <v>520</v>
      </c>
      <c r="B124" s="298" t="s">
        <v>761</v>
      </c>
      <c r="C124" s="169" t="s">
        <v>783</v>
      </c>
      <c r="D124" s="287" t="s">
        <v>784</v>
      </c>
      <c r="E124" s="222"/>
      <c r="F124" s="287" t="s">
        <v>764</v>
      </c>
      <c r="G124" s="59"/>
      <c r="H124" s="59"/>
      <c r="I124" s="147"/>
      <c r="J124" s="59"/>
      <c r="K124" s="260">
        <v>19802623</v>
      </c>
      <c r="L124" s="91"/>
      <c r="M124" s="260"/>
      <c r="N124" s="326">
        <v>19802623</v>
      </c>
      <c r="O124" s="91"/>
      <c r="P124" s="91"/>
      <c r="Q124" s="91"/>
      <c r="R124" s="63"/>
    </row>
    <row r="125" spans="1:18" s="328" customFormat="1" ht="15.75" customHeight="1" x14ac:dyDescent="0.2">
      <c r="A125" s="91" t="s">
        <v>520</v>
      </c>
      <c r="B125" s="298" t="s">
        <v>761</v>
      </c>
      <c r="C125" s="363" t="s">
        <v>785</v>
      </c>
      <c r="D125" s="363" t="s">
        <v>786</v>
      </c>
      <c r="E125" s="222"/>
      <c r="F125" s="363" t="s">
        <v>787</v>
      </c>
      <c r="G125" s="59"/>
      <c r="H125" s="59"/>
      <c r="I125" s="147"/>
      <c r="J125" s="59"/>
      <c r="K125" s="379">
        <v>209321599</v>
      </c>
      <c r="L125" s="91"/>
      <c r="M125" s="260">
        <v>63766946</v>
      </c>
      <c r="N125" s="365"/>
      <c r="O125" s="380">
        <v>63766946</v>
      </c>
      <c r="P125" s="381"/>
      <c r="Q125" s="404"/>
      <c r="R125" s="405"/>
    </row>
    <row r="126" spans="1:18" ht="15.75" hidden="1" customHeight="1" x14ac:dyDescent="0.2">
      <c r="A126" s="91" t="s">
        <v>520</v>
      </c>
      <c r="B126" s="298" t="s">
        <v>761</v>
      </c>
      <c r="C126" s="169" t="s">
        <v>788</v>
      </c>
      <c r="D126" s="287" t="s">
        <v>789</v>
      </c>
      <c r="E126" s="222"/>
      <c r="F126" s="287" t="s">
        <v>790</v>
      </c>
      <c r="G126" s="59"/>
      <c r="H126" s="59"/>
      <c r="I126" s="147"/>
      <c r="J126" s="59"/>
      <c r="K126" s="260">
        <f>663132738+1905933307</f>
        <v>2569066045</v>
      </c>
      <c r="L126" s="91"/>
      <c r="M126" s="260"/>
      <c r="N126" s="260"/>
      <c r="O126" s="260"/>
      <c r="P126" s="260"/>
      <c r="Q126" s="260"/>
      <c r="R126" s="158"/>
    </row>
    <row r="127" spans="1:18" s="328" customFormat="1" ht="15.75" customHeight="1" x14ac:dyDescent="0.2">
      <c r="A127" s="91" t="s">
        <v>520</v>
      </c>
      <c r="B127" s="298" t="s">
        <v>761</v>
      </c>
      <c r="C127" s="363" t="s">
        <v>791</v>
      </c>
      <c r="D127" s="363" t="s">
        <v>792</v>
      </c>
      <c r="E127" s="222"/>
      <c r="F127" s="363" t="s">
        <v>793</v>
      </c>
      <c r="G127" s="59"/>
      <c r="H127" s="59"/>
      <c r="I127" s="147"/>
      <c r="J127" s="59"/>
      <c r="K127" s="379">
        <v>174626189</v>
      </c>
      <c r="L127" s="260"/>
      <c r="M127" s="260"/>
      <c r="N127" s="365"/>
      <c r="O127" s="380">
        <v>113952786</v>
      </c>
      <c r="P127" s="381"/>
      <c r="Q127" s="404"/>
      <c r="R127" s="405"/>
    </row>
    <row r="128" spans="1:18" ht="15.75" hidden="1" customHeight="1" x14ac:dyDescent="0.2">
      <c r="A128" s="91" t="s">
        <v>520</v>
      </c>
      <c r="B128" s="298" t="s">
        <v>761</v>
      </c>
      <c r="C128" s="169" t="s">
        <v>794</v>
      </c>
      <c r="D128" s="287" t="s">
        <v>795</v>
      </c>
      <c r="E128" s="222"/>
      <c r="F128" s="287" t="s">
        <v>793</v>
      </c>
      <c r="G128" s="59"/>
      <c r="H128" s="59"/>
      <c r="I128" s="147"/>
      <c r="J128" s="59"/>
      <c r="K128" s="260">
        <v>11230209</v>
      </c>
      <c r="L128" s="260"/>
      <c r="M128" s="260"/>
      <c r="N128" s="260"/>
      <c r="O128" s="260"/>
      <c r="P128" s="260"/>
      <c r="Q128" s="260"/>
      <c r="R128" s="158"/>
    </row>
    <row r="129" spans="1:18" ht="15.75" hidden="1" customHeight="1" x14ac:dyDescent="0.2">
      <c r="A129" s="91" t="s">
        <v>520</v>
      </c>
      <c r="B129" s="298" t="s">
        <v>761</v>
      </c>
      <c r="C129" s="59" t="s">
        <v>796</v>
      </c>
      <c r="D129" s="287" t="s">
        <v>797</v>
      </c>
      <c r="E129" s="222"/>
      <c r="F129" s="287" t="s">
        <v>793</v>
      </c>
      <c r="G129" s="59"/>
      <c r="H129" s="59"/>
      <c r="I129" s="147"/>
      <c r="J129" s="59"/>
      <c r="K129" s="260">
        <v>3475635</v>
      </c>
      <c r="L129" s="260"/>
      <c r="M129" s="260"/>
      <c r="N129" s="260"/>
      <c r="O129" s="260"/>
      <c r="P129" s="260"/>
      <c r="Q129" s="260"/>
      <c r="R129" s="158"/>
    </row>
    <row r="130" spans="1:18" ht="15.75" hidden="1" customHeight="1" x14ac:dyDescent="0.2">
      <c r="A130" s="91" t="s">
        <v>520</v>
      </c>
      <c r="B130" s="298" t="s">
        <v>761</v>
      </c>
      <c r="C130" s="59" t="s">
        <v>798</v>
      </c>
      <c r="D130" s="287" t="s">
        <v>792</v>
      </c>
      <c r="E130" s="222"/>
      <c r="F130" s="287" t="s">
        <v>793</v>
      </c>
      <c r="G130" s="59"/>
      <c r="H130" s="59"/>
      <c r="I130" s="147"/>
      <c r="J130" s="59"/>
      <c r="K130" s="260">
        <v>442424100</v>
      </c>
      <c r="L130" s="260"/>
      <c r="M130" s="260"/>
      <c r="N130" s="260"/>
      <c r="O130" s="260"/>
      <c r="P130" s="260"/>
      <c r="Q130" s="260"/>
      <c r="R130" s="158"/>
    </row>
    <row r="131" spans="1:18" ht="15.75" hidden="1" customHeight="1" x14ac:dyDescent="0.2">
      <c r="A131" s="91" t="s">
        <v>520</v>
      </c>
      <c r="B131" s="298" t="s">
        <v>761</v>
      </c>
      <c r="C131" s="169" t="s">
        <v>799</v>
      </c>
      <c r="D131" s="287" t="s">
        <v>800</v>
      </c>
      <c r="E131" s="222"/>
      <c r="F131" s="287" t="s">
        <v>801</v>
      </c>
      <c r="G131" s="59"/>
      <c r="H131" s="59"/>
      <c r="I131" s="147"/>
      <c r="J131" s="59"/>
      <c r="K131" s="260">
        <v>1564050000</v>
      </c>
      <c r="L131" s="260"/>
      <c r="M131" s="260"/>
      <c r="N131" s="260"/>
      <c r="O131" s="260"/>
      <c r="P131" s="260"/>
      <c r="Q131" s="260"/>
      <c r="R131" s="158"/>
    </row>
    <row r="132" spans="1:18" ht="15.75" hidden="1" customHeight="1" x14ac:dyDescent="0.2">
      <c r="A132" s="91" t="s">
        <v>520</v>
      </c>
      <c r="B132" s="298" t="s">
        <v>761</v>
      </c>
      <c r="C132" s="169" t="s">
        <v>802</v>
      </c>
      <c r="D132" s="287" t="s">
        <v>803</v>
      </c>
      <c r="E132" s="222"/>
      <c r="F132" s="287" t="s">
        <v>804</v>
      </c>
      <c r="G132" s="59"/>
      <c r="H132" s="59"/>
      <c r="I132" s="147"/>
      <c r="J132" s="59"/>
      <c r="K132" s="260">
        <v>26001000</v>
      </c>
      <c r="L132" s="260"/>
      <c r="M132" s="260"/>
      <c r="N132" s="260"/>
      <c r="O132" s="260"/>
      <c r="P132" s="260"/>
      <c r="Q132" s="260"/>
      <c r="R132" s="158"/>
    </row>
    <row r="133" spans="1:18" ht="15.75" hidden="1" customHeight="1" x14ac:dyDescent="0.2">
      <c r="A133" s="91" t="s">
        <v>520</v>
      </c>
      <c r="B133" s="298" t="s">
        <v>761</v>
      </c>
      <c r="C133" s="169" t="s">
        <v>805</v>
      </c>
      <c r="D133" s="287" t="s">
        <v>803</v>
      </c>
      <c r="E133" s="222"/>
      <c r="F133" s="287" t="s">
        <v>806</v>
      </c>
      <c r="G133" s="59"/>
      <c r="H133" s="59"/>
      <c r="I133" s="147"/>
      <c r="J133" s="59"/>
      <c r="K133" s="260">
        <v>23946500</v>
      </c>
      <c r="L133" s="260"/>
      <c r="M133" s="260"/>
      <c r="N133" s="260"/>
      <c r="O133" s="260"/>
      <c r="P133" s="260"/>
      <c r="Q133" s="260"/>
      <c r="R133" s="158"/>
    </row>
    <row r="134" spans="1:18" s="328" customFormat="1" ht="15.75" customHeight="1" x14ac:dyDescent="0.2">
      <c r="A134" s="91" t="s">
        <v>520</v>
      </c>
      <c r="B134" s="298" t="s">
        <v>761</v>
      </c>
      <c r="C134" s="410" t="s">
        <v>807</v>
      </c>
      <c r="D134" s="363" t="s">
        <v>808</v>
      </c>
      <c r="E134" s="222"/>
      <c r="F134" s="363" t="s">
        <v>809</v>
      </c>
      <c r="G134" s="59"/>
      <c r="H134" s="59"/>
      <c r="I134" s="147"/>
      <c r="J134" s="59"/>
      <c r="K134" s="379">
        <f>908670000-M134</f>
        <v>781111485</v>
      </c>
      <c r="L134" s="260"/>
      <c r="M134" s="261">
        <v>127558515</v>
      </c>
      <c r="N134" s="365"/>
      <c r="O134" s="380">
        <v>57926100</v>
      </c>
      <c r="P134" s="381"/>
      <c r="Q134" s="404"/>
      <c r="R134" s="405"/>
    </row>
    <row r="135" spans="1:18" ht="15.75" hidden="1" customHeight="1" x14ac:dyDescent="0.2">
      <c r="A135" s="91" t="s">
        <v>520</v>
      </c>
      <c r="B135" s="298" t="s">
        <v>761</v>
      </c>
      <c r="C135" s="59" t="s">
        <v>810</v>
      </c>
      <c r="D135" s="287" t="s">
        <v>811</v>
      </c>
      <c r="E135" s="222"/>
      <c r="F135" s="287" t="s">
        <v>639</v>
      </c>
      <c r="G135" s="59"/>
      <c r="H135" s="59"/>
      <c r="I135" s="147"/>
      <c r="J135" s="59"/>
      <c r="K135" s="260">
        <v>15700000</v>
      </c>
      <c r="L135" s="260"/>
      <c r="M135" s="260"/>
      <c r="N135" s="260"/>
      <c r="O135" s="260"/>
      <c r="P135" s="260"/>
      <c r="Q135" s="260"/>
      <c r="R135" s="158"/>
    </row>
    <row r="136" spans="1:18" ht="15.75" hidden="1" customHeight="1" x14ac:dyDescent="0.2">
      <c r="A136" s="91" t="s">
        <v>520</v>
      </c>
      <c r="B136" s="298" t="s">
        <v>761</v>
      </c>
      <c r="C136" s="59" t="s">
        <v>812</v>
      </c>
      <c r="D136" s="287" t="s">
        <v>813</v>
      </c>
      <c r="E136" s="222"/>
      <c r="F136" s="287" t="s">
        <v>539</v>
      </c>
      <c r="G136" s="59"/>
      <c r="H136" s="59"/>
      <c r="I136" s="147"/>
      <c r="J136" s="59"/>
      <c r="K136" s="260">
        <v>56649993</v>
      </c>
      <c r="L136" s="260"/>
      <c r="M136" s="260"/>
      <c r="N136" s="260"/>
      <c r="O136" s="260"/>
      <c r="P136" s="260"/>
      <c r="Q136" s="260"/>
      <c r="R136" s="158"/>
    </row>
    <row r="137" spans="1:18" ht="15.75" hidden="1" customHeight="1" x14ac:dyDescent="0.2">
      <c r="A137" s="91" t="s">
        <v>520</v>
      </c>
      <c r="B137" s="298" t="s">
        <v>761</v>
      </c>
      <c r="C137" s="169" t="s">
        <v>814</v>
      </c>
      <c r="D137" s="287" t="s">
        <v>815</v>
      </c>
      <c r="E137" s="222"/>
      <c r="F137" s="287" t="s">
        <v>816</v>
      </c>
      <c r="G137" s="59"/>
      <c r="H137" s="59"/>
      <c r="I137" s="147"/>
      <c r="J137" s="59"/>
      <c r="K137" s="260">
        <v>2535410</v>
      </c>
      <c r="L137" s="260"/>
      <c r="M137" s="260"/>
      <c r="N137" s="260"/>
      <c r="O137" s="260"/>
      <c r="P137" s="260"/>
      <c r="Q137" s="260"/>
      <c r="R137" s="158"/>
    </row>
    <row r="138" spans="1:18" ht="15.75" hidden="1" customHeight="1" x14ac:dyDescent="0.2">
      <c r="A138" s="91" t="s">
        <v>520</v>
      </c>
      <c r="B138" s="298" t="s">
        <v>761</v>
      </c>
      <c r="C138" s="169" t="s">
        <v>817</v>
      </c>
      <c r="D138" s="287" t="s">
        <v>808</v>
      </c>
      <c r="E138" s="222"/>
      <c r="F138" s="287" t="s">
        <v>818</v>
      </c>
      <c r="G138" s="59"/>
      <c r="H138" s="59"/>
      <c r="I138" s="147"/>
      <c r="J138" s="59"/>
      <c r="K138" s="260" t="e">
        <f>#REF!+#REF!</f>
        <v>#REF!</v>
      </c>
      <c r="L138" s="260"/>
      <c r="M138" s="260"/>
      <c r="N138" s="260"/>
      <c r="O138" s="260"/>
      <c r="P138" s="260"/>
      <c r="Q138" s="260"/>
      <c r="R138" s="158"/>
    </row>
    <row r="139" spans="1:18" ht="15.75" hidden="1" customHeight="1" x14ac:dyDescent="0.2">
      <c r="A139" s="91" t="s">
        <v>520</v>
      </c>
      <c r="B139" s="298" t="s">
        <v>761</v>
      </c>
      <c r="C139" s="169" t="s">
        <v>819</v>
      </c>
      <c r="D139" s="287" t="s">
        <v>763</v>
      </c>
      <c r="E139" s="222"/>
      <c r="F139" s="287" t="s">
        <v>820</v>
      </c>
      <c r="G139" s="59"/>
      <c r="H139" s="59"/>
      <c r="I139" s="147"/>
      <c r="J139" s="59"/>
      <c r="K139" s="260">
        <v>33043737</v>
      </c>
      <c r="L139" s="260"/>
      <c r="M139" s="260"/>
      <c r="N139" s="260"/>
      <c r="O139" s="260"/>
      <c r="P139" s="260"/>
      <c r="Q139" s="260"/>
      <c r="R139" s="158"/>
    </row>
    <row r="140" spans="1:18" ht="15.75" hidden="1" customHeight="1" x14ac:dyDescent="0.2">
      <c r="A140" s="91" t="s">
        <v>520</v>
      </c>
      <c r="B140" s="298" t="s">
        <v>761</v>
      </c>
      <c r="C140" s="169" t="s">
        <v>821</v>
      </c>
      <c r="D140" s="287" t="s">
        <v>822</v>
      </c>
      <c r="E140" s="222"/>
      <c r="F140" s="287" t="s">
        <v>820</v>
      </c>
      <c r="G140" s="59"/>
      <c r="H140" s="59"/>
      <c r="I140" s="147"/>
      <c r="J140" s="59"/>
      <c r="K140" s="260">
        <v>34630953</v>
      </c>
      <c r="L140" s="260"/>
      <c r="M140" s="260"/>
      <c r="N140" s="260"/>
      <c r="O140" s="91"/>
      <c r="P140" s="91"/>
      <c r="Q140" s="91"/>
      <c r="R140" s="63"/>
    </row>
    <row r="141" spans="1:18" ht="15.75" hidden="1" customHeight="1" x14ac:dyDescent="0.2">
      <c r="A141" s="91" t="s">
        <v>520</v>
      </c>
      <c r="B141" s="298" t="s">
        <v>761</v>
      </c>
      <c r="C141" s="169" t="s">
        <v>823</v>
      </c>
      <c r="D141" s="287" t="s">
        <v>824</v>
      </c>
      <c r="E141" s="222"/>
      <c r="F141" s="287" t="s">
        <v>825</v>
      </c>
      <c r="G141" s="59"/>
      <c r="H141" s="59"/>
      <c r="I141" s="147"/>
      <c r="J141" s="59"/>
      <c r="K141" s="260">
        <v>568476721</v>
      </c>
      <c r="L141" s="260"/>
      <c r="M141" s="260"/>
      <c r="N141" s="260"/>
      <c r="O141" s="260"/>
      <c r="P141" s="260"/>
      <c r="Q141" s="260"/>
      <c r="R141" s="158"/>
    </row>
    <row r="142" spans="1:18" ht="15.75" hidden="1" customHeight="1" x14ac:dyDescent="0.2">
      <c r="A142" s="91" t="s">
        <v>520</v>
      </c>
      <c r="B142" s="298" t="s">
        <v>761</v>
      </c>
      <c r="C142" s="169" t="s">
        <v>826</v>
      </c>
      <c r="D142" s="287" t="s">
        <v>827</v>
      </c>
      <c r="E142" s="222"/>
      <c r="F142" s="287" t="s">
        <v>382</v>
      </c>
      <c r="G142" s="59"/>
      <c r="H142" s="59"/>
      <c r="I142" s="147"/>
      <c r="J142" s="59"/>
      <c r="K142" s="261">
        <f>59011410-56450348</f>
        <v>2561062</v>
      </c>
      <c r="L142" s="260"/>
      <c r="M142" s="261">
        <v>56450348</v>
      </c>
      <c r="N142" s="261"/>
      <c r="O142" s="260"/>
      <c r="P142" s="260"/>
      <c r="Q142" s="260"/>
      <c r="R142" s="158"/>
    </row>
    <row r="143" spans="1:18" ht="15.75" hidden="1" customHeight="1" x14ac:dyDescent="0.2">
      <c r="A143" s="91" t="s">
        <v>520</v>
      </c>
      <c r="B143" s="298" t="s">
        <v>761</v>
      </c>
      <c r="C143" s="169" t="s">
        <v>828</v>
      </c>
      <c r="D143" s="287" t="s">
        <v>829</v>
      </c>
      <c r="E143" s="222"/>
      <c r="F143" s="287" t="s">
        <v>382</v>
      </c>
      <c r="G143" s="59"/>
      <c r="H143" s="59"/>
      <c r="I143" s="147"/>
      <c r="J143" s="59"/>
      <c r="K143" s="260">
        <v>46600000</v>
      </c>
      <c r="L143" s="260"/>
      <c r="M143" s="260"/>
      <c r="N143" s="260"/>
      <c r="O143" s="260"/>
      <c r="P143" s="260"/>
      <c r="Q143" s="260"/>
      <c r="R143" s="158"/>
    </row>
    <row r="144" spans="1:18" s="330" customFormat="1" ht="15.75" customHeight="1" x14ac:dyDescent="0.2">
      <c r="A144" s="91" t="s">
        <v>520</v>
      </c>
      <c r="B144" s="298" t="s">
        <v>761</v>
      </c>
      <c r="C144" s="354" t="s">
        <v>830</v>
      </c>
      <c r="D144" s="354" t="s">
        <v>831</v>
      </c>
      <c r="E144" s="222">
        <v>20256420000593</v>
      </c>
      <c r="F144" s="354" t="s">
        <v>588</v>
      </c>
      <c r="G144" s="130" t="s">
        <v>832</v>
      </c>
      <c r="H144" s="59" t="s">
        <v>370</v>
      </c>
      <c r="I144" s="147"/>
      <c r="J144" s="59"/>
      <c r="K144" s="375">
        <v>935100000</v>
      </c>
      <c r="L144" s="91"/>
      <c r="M144" s="260"/>
      <c r="N144" s="376"/>
      <c r="O144" s="357">
        <v>387840071</v>
      </c>
      <c r="P144" s="377">
        <v>387840071</v>
      </c>
      <c r="Q144" s="378" t="s">
        <v>925</v>
      </c>
      <c r="R144" s="348"/>
    </row>
    <row r="145" spans="1:18" ht="15.75" hidden="1" customHeight="1" x14ac:dyDescent="0.2">
      <c r="A145" s="91" t="s">
        <v>520</v>
      </c>
      <c r="B145" s="298" t="s">
        <v>761</v>
      </c>
      <c r="C145" s="169" t="s">
        <v>835</v>
      </c>
      <c r="D145" s="287" t="s">
        <v>836</v>
      </c>
      <c r="E145" s="222">
        <v>20256420000593</v>
      </c>
      <c r="F145" s="287" t="s">
        <v>837</v>
      </c>
      <c r="G145" s="130" t="s">
        <v>832</v>
      </c>
      <c r="H145" s="59" t="s">
        <v>370</v>
      </c>
      <c r="I145" s="147"/>
      <c r="J145" s="59"/>
      <c r="K145" s="272">
        <v>31947371</v>
      </c>
      <c r="L145" s="91"/>
      <c r="M145" s="260"/>
      <c r="N145" s="260"/>
      <c r="O145" s="260"/>
      <c r="P145" s="260"/>
      <c r="Q145" s="260"/>
      <c r="R145" s="158"/>
    </row>
    <row r="146" spans="1:18" s="331" customFormat="1" ht="15.75" customHeight="1" x14ac:dyDescent="0.2">
      <c r="A146" s="313" t="s">
        <v>520</v>
      </c>
      <c r="B146" s="314" t="s">
        <v>761</v>
      </c>
      <c r="C146" s="359" t="s">
        <v>839</v>
      </c>
      <c r="D146" s="359" t="s">
        <v>840</v>
      </c>
      <c r="E146" s="321"/>
      <c r="F146" s="359" t="s">
        <v>891</v>
      </c>
      <c r="G146" s="325" t="s">
        <v>843</v>
      </c>
      <c r="H146" s="322" t="s">
        <v>370</v>
      </c>
      <c r="I146" s="323"/>
      <c r="J146" s="322"/>
      <c r="K146" s="401">
        <v>162060705</v>
      </c>
      <c r="L146" s="324"/>
      <c r="M146" s="324"/>
      <c r="N146" s="411"/>
      <c r="O146" s="412">
        <v>162060705</v>
      </c>
      <c r="P146" s="413"/>
      <c r="Q146" s="402" t="s">
        <v>897</v>
      </c>
      <c r="R146" s="332"/>
    </row>
    <row r="147" spans="1:18" s="397" customFormat="1" ht="15.75" customHeight="1" x14ac:dyDescent="0.2">
      <c r="A147" s="91" t="s">
        <v>520</v>
      </c>
      <c r="B147" s="298" t="s">
        <v>761</v>
      </c>
      <c r="C147" s="395" t="s">
        <v>846</v>
      </c>
      <c r="D147" s="395" t="s">
        <v>847</v>
      </c>
      <c r="E147" s="222"/>
      <c r="F147" s="395" t="s">
        <v>588</v>
      </c>
      <c r="G147" s="59"/>
      <c r="H147" s="59"/>
      <c r="I147" s="147"/>
      <c r="J147" s="59"/>
      <c r="K147" s="379">
        <v>234182200</v>
      </c>
      <c r="L147" s="260"/>
      <c r="M147" s="260"/>
      <c r="N147" s="365"/>
      <c r="O147" s="382">
        <v>179063000</v>
      </c>
      <c r="P147" s="404"/>
      <c r="Q147" s="404"/>
      <c r="R147" s="405"/>
    </row>
    <row r="148" spans="1:18" ht="15.75" hidden="1" customHeight="1" x14ac:dyDescent="0.2">
      <c r="A148" s="91" t="s">
        <v>520</v>
      </c>
      <c r="B148" s="298" t="s">
        <v>761</v>
      </c>
      <c r="C148" s="169" t="s">
        <v>851</v>
      </c>
      <c r="D148" s="287" t="s">
        <v>852</v>
      </c>
      <c r="E148" s="222"/>
      <c r="F148" s="287" t="s">
        <v>853</v>
      </c>
      <c r="G148" s="59"/>
      <c r="H148" s="59"/>
      <c r="I148" s="147"/>
      <c r="J148" s="59"/>
      <c r="K148" s="260">
        <v>188296786</v>
      </c>
      <c r="L148" s="260"/>
      <c r="M148" s="260"/>
      <c r="N148" s="312"/>
      <c r="O148" s="260"/>
      <c r="P148" s="260"/>
      <c r="Q148" s="260"/>
      <c r="R148" s="158"/>
    </row>
    <row r="149" spans="1:18" ht="15.75" hidden="1" customHeight="1" x14ac:dyDescent="0.2">
      <c r="A149" s="91" t="s">
        <v>520</v>
      </c>
      <c r="B149" s="298" t="s">
        <v>761</v>
      </c>
      <c r="C149" s="169" t="s">
        <v>854</v>
      </c>
      <c r="D149" s="287" t="s">
        <v>855</v>
      </c>
      <c r="E149" s="222"/>
      <c r="F149" s="287" t="s">
        <v>681</v>
      </c>
      <c r="G149" s="59"/>
      <c r="H149" s="59"/>
      <c r="I149" s="147"/>
      <c r="J149" s="59"/>
      <c r="K149" s="260">
        <v>25250000</v>
      </c>
      <c r="L149" s="260"/>
      <c r="M149" s="91"/>
      <c r="N149" s="91"/>
      <c r="O149" s="260"/>
      <c r="P149" s="260"/>
      <c r="Q149" s="260"/>
      <c r="R149" s="158"/>
    </row>
    <row r="150" spans="1:18" ht="15.75" hidden="1" customHeight="1" x14ac:dyDescent="0.2">
      <c r="A150" s="91" t="s">
        <v>520</v>
      </c>
      <c r="B150" s="298" t="s">
        <v>761</v>
      </c>
      <c r="C150" s="169" t="s">
        <v>856</v>
      </c>
      <c r="D150" s="287" t="s">
        <v>857</v>
      </c>
      <c r="E150" s="222"/>
      <c r="F150" s="287" t="s">
        <v>858</v>
      </c>
      <c r="G150" s="59"/>
      <c r="H150" s="59"/>
      <c r="I150" s="147"/>
      <c r="J150" s="59"/>
      <c r="K150" s="260">
        <v>25250000</v>
      </c>
      <c r="L150" s="260"/>
      <c r="M150" s="260"/>
      <c r="N150" s="260"/>
      <c r="O150" s="260"/>
      <c r="P150" s="260"/>
      <c r="Q150" s="260"/>
      <c r="R150" s="158"/>
    </row>
    <row r="151" spans="1:18" s="328" customFormat="1" ht="15.75" customHeight="1" x14ac:dyDescent="0.2">
      <c r="A151" s="313" t="s">
        <v>520</v>
      </c>
      <c r="B151" s="314" t="s">
        <v>761</v>
      </c>
      <c r="C151" s="363" t="s">
        <v>859</v>
      </c>
      <c r="D151" s="363" t="s">
        <v>855</v>
      </c>
      <c r="E151" s="321"/>
      <c r="F151" s="363" t="s">
        <v>681</v>
      </c>
      <c r="G151" s="322"/>
      <c r="H151" s="322"/>
      <c r="I151" s="323"/>
      <c r="J151" s="322"/>
      <c r="K151" s="379">
        <v>38000000</v>
      </c>
      <c r="L151" s="324"/>
      <c r="M151" s="324"/>
      <c r="N151" s="365"/>
      <c r="O151" s="380">
        <v>38000000</v>
      </c>
      <c r="P151" s="381"/>
      <c r="Q151" s="404"/>
      <c r="R151" s="405"/>
    </row>
    <row r="152" spans="1:18" s="328" customFormat="1" ht="15.75" customHeight="1" x14ac:dyDescent="0.2">
      <c r="A152" s="91" t="s">
        <v>520</v>
      </c>
      <c r="B152" s="298" t="s">
        <v>761</v>
      </c>
      <c r="C152" s="363" t="s">
        <v>860</v>
      </c>
      <c r="D152" s="363" t="s">
        <v>861</v>
      </c>
      <c r="E152" s="222"/>
      <c r="F152" s="363" t="s">
        <v>858</v>
      </c>
      <c r="G152" s="59"/>
      <c r="H152" s="59"/>
      <c r="I152" s="147"/>
      <c r="J152" s="59"/>
      <c r="K152" s="379">
        <v>38000000</v>
      </c>
      <c r="L152" s="260"/>
      <c r="M152" s="260"/>
      <c r="N152" s="365"/>
      <c r="O152" s="380">
        <v>38000000</v>
      </c>
      <c r="P152" s="381"/>
      <c r="Q152" s="404"/>
      <c r="R152" s="405"/>
    </row>
    <row r="153" spans="1:18" s="278" customFormat="1" ht="15.75" hidden="1" customHeight="1" x14ac:dyDescent="0.2">
      <c r="A153" s="273" t="s">
        <v>520</v>
      </c>
      <c r="B153" s="302" t="s">
        <v>761</v>
      </c>
      <c r="C153" s="274" t="s">
        <v>862</v>
      </c>
      <c r="D153" s="291" t="s">
        <v>863</v>
      </c>
      <c r="E153" s="275"/>
      <c r="F153" s="291" t="s">
        <v>864</v>
      </c>
      <c r="G153" s="276"/>
      <c r="H153" s="276"/>
      <c r="I153" s="277"/>
      <c r="J153" s="276"/>
      <c r="K153" s="261">
        <v>180000000</v>
      </c>
      <c r="L153" s="261"/>
      <c r="M153" s="261"/>
      <c r="N153" s="261"/>
      <c r="O153" s="261"/>
      <c r="P153" s="261"/>
      <c r="Q153" s="261"/>
      <c r="R153" s="345"/>
    </row>
    <row r="154" spans="1:18" ht="15.75" hidden="1" customHeight="1" x14ac:dyDescent="0.2">
      <c r="A154" s="91" t="s">
        <v>520</v>
      </c>
      <c r="B154" s="298" t="s">
        <v>761</v>
      </c>
      <c r="C154" s="169" t="s">
        <v>865</v>
      </c>
      <c r="D154" s="287" t="s">
        <v>866</v>
      </c>
      <c r="E154" s="222"/>
      <c r="F154" s="287" t="s">
        <v>382</v>
      </c>
      <c r="G154" s="59"/>
      <c r="H154" s="59"/>
      <c r="I154" s="147"/>
      <c r="J154" s="59"/>
      <c r="K154" s="260">
        <v>12917027</v>
      </c>
      <c r="L154" s="260"/>
      <c r="M154" s="260"/>
      <c r="N154" s="260"/>
      <c r="O154" s="260"/>
      <c r="P154" s="260"/>
      <c r="Q154" s="260"/>
      <c r="R154" s="158"/>
    </row>
    <row r="155" spans="1:18" ht="15.75" hidden="1" customHeight="1" x14ac:dyDescent="0.2">
      <c r="A155" s="91" t="s">
        <v>520</v>
      </c>
      <c r="B155" s="298" t="s">
        <v>761</v>
      </c>
      <c r="C155" s="169" t="s">
        <v>867</v>
      </c>
      <c r="D155" s="287" t="s">
        <v>868</v>
      </c>
      <c r="E155" s="222"/>
      <c r="F155" s="287" t="s">
        <v>382</v>
      </c>
      <c r="G155" s="59"/>
      <c r="H155" s="59"/>
      <c r="I155" s="147"/>
      <c r="J155" s="59"/>
      <c r="K155" s="260">
        <v>1514</v>
      </c>
      <c r="L155" s="260"/>
      <c r="M155" s="260"/>
      <c r="N155" s="260"/>
      <c r="O155" s="260"/>
      <c r="P155" s="260"/>
      <c r="Q155" s="260"/>
      <c r="R155" s="158"/>
    </row>
    <row r="156" spans="1:18" s="271" customFormat="1" ht="15.75" hidden="1" customHeight="1" x14ac:dyDescent="0.2">
      <c r="A156" s="265" t="s">
        <v>520</v>
      </c>
      <c r="B156" s="301" t="s">
        <v>761</v>
      </c>
      <c r="C156" s="266" t="s">
        <v>869</v>
      </c>
      <c r="D156" s="290" t="s">
        <v>870</v>
      </c>
      <c r="E156" s="267"/>
      <c r="F156" s="290" t="s">
        <v>523</v>
      </c>
      <c r="G156" s="268"/>
      <c r="H156" s="268"/>
      <c r="I156" s="269"/>
      <c r="J156" s="268"/>
      <c r="K156" s="270">
        <v>731618250</v>
      </c>
      <c r="L156" s="270"/>
      <c r="M156" s="270"/>
      <c r="N156" s="270"/>
      <c r="O156" s="270"/>
      <c r="P156" s="270"/>
      <c r="Q156" s="270"/>
      <c r="R156" s="344"/>
    </row>
    <row r="157" spans="1:18" ht="15.75" hidden="1" customHeight="1" x14ac:dyDescent="0.2">
      <c r="A157" s="91" t="s">
        <v>520</v>
      </c>
      <c r="B157" s="298" t="s">
        <v>761</v>
      </c>
      <c r="C157" s="169" t="s">
        <v>871</v>
      </c>
      <c r="D157" s="287" t="s">
        <v>872</v>
      </c>
      <c r="E157" s="222"/>
      <c r="F157" s="287" t="s">
        <v>873</v>
      </c>
      <c r="G157" s="59"/>
      <c r="H157" s="59"/>
      <c r="I157" s="147"/>
      <c r="J157" s="59"/>
      <c r="K157" s="260">
        <v>55923538</v>
      </c>
      <c r="L157" s="260"/>
      <c r="M157" s="260"/>
      <c r="N157" s="260"/>
      <c r="O157" s="260"/>
      <c r="P157" s="260"/>
      <c r="Q157" s="260"/>
      <c r="R157" s="158"/>
    </row>
    <row r="158" spans="1:18" ht="15.75" hidden="1" customHeight="1" x14ac:dyDescent="0.2">
      <c r="A158" s="91" t="s">
        <v>520</v>
      </c>
      <c r="B158" s="298" t="s">
        <v>761</v>
      </c>
      <c r="C158" s="169" t="s">
        <v>874</v>
      </c>
      <c r="D158" s="287" t="s">
        <v>872</v>
      </c>
      <c r="E158" s="222"/>
      <c r="F158" s="287" t="s">
        <v>875</v>
      </c>
      <c r="G158" s="59"/>
      <c r="H158" s="59"/>
      <c r="I158" s="147"/>
      <c r="J158" s="59"/>
      <c r="K158" s="260">
        <v>53311107</v>
      </c>
      <c r="L158" s="260"/>
      <c r="M158" s="260"/>
      <c r="N158" s="260"/>
      <c r="O158" s="260"/>
      <c r="P158" s="260"/>
      <c r="Q158" s="260"/>
      <c r="R158" s="158"/>
    </row>
    <row r="159" spans="1:18" ht="15.75" hidden="1" customHeight="1" x14ac:dyDescent="0.2">
      <c r="A159" s="91" t="s">
        <v>520</v>
      </c>
      <c r="B159" s="298" t="s">
        <v>761</v>
      </c>
      <c r="C159" s="169" t="s">
        <v>876</v>
      </c>
      <c r="D159" s="287" t="s">
        <v>877</v>
      </c>
      <c r="E159" s="222"/>
      <c r="F159" s="287" t="s">
        <v>382</v>
      </c>
      <c r="G159" s="59"/>
      <c r="H159" s="59"/>
      <c r="I159" s="147"/>
      <c r="J159" s="59"/>
      <c r="K159" s="260">
        <v>2270000</v>
      </c>
      <c r="L159" s="260"/>
      <c r="M159" s="260"/>
      <c r="N159" s="260"/>
      <c r="O159" s="260"/>
      <c r="P159" s="260"/>
      <c r="Q159" s="260"/>
      <c r="R159" s="158"/>
    </row>
    <row r="160" spans="1:18" ht="15.75" hidden="1" customHeight="1" x14ac:dyDescent="0.2">
      <c r="A160" s="91" t="s">
        <v>520</v>
      </c>
      <c r="B160" s="298" t="s">
        <v>761</v>
      </c>
      <c r="C160" s="169" t="s">
        <v>878</v>
      </c>
      <c r="D160" s="287" t="s">
        <v>497</v>
      </c>
      <c r="E160" s="222"/>
      <c r="F160" s="287" t="s">
        <v>382</v>
      </c>
      <c r="G160" s="59"/>
      <c r="H160" s="59"/>
      <c r="I160" s="147"/>
      <c r="J160" s="59"/>
      <c r="K160" s="260">
        <v>130000</v>
      </c>
      <c r="L160" s="260"/>
      <c r="M160" s="260"/>
      <c r="N160" s="260"/>
      <c r="O160" s="260"/>
      <c r="P160" s="260"/>
      <c r="Q160" s="260"/>
      <c r="R160" s="158"/>
    </row>
    <row r="161" spans="1:18" ht="15.75" hidden="1" customHeight="1" x14ac:dyDescent="0.2">
      <c r="A161" s="91" t="s">
        <v>520</v>
      </c>
      <c r="B161" s="298" t="s">
        <v>761</v>
      </c>
      <c r="C161" s="169" t="s">
        <v>879</v>
      </c>
      <c r="D161" s="287" t="s">
        <v>497</v>
      </c>
      <c r="E161" s="222"/>
      <c r="F161" s="287" t="s">
        <v>382</v>
      </c>
      <c r="G161" s="59"/>
      <c r="H161" s="59"/>
      <c r="I161" s="147"/>
      <c r="J161" s="59"/>
      <c r="K161" s="260">
        <v>130000</v>
      </c>
      <c r="L161" s="260"/>
      <c r="M161" s="260"/>
      <c r="N161" s="260"/>
      <c r="O161" s="260"/>
      <c r="P161" s="260"/>
      <c r="Q161" s="260"/>
      <c r="R161" s="158"/>
    </row>
    <row r="162" spans="1:18" ht="15.75" hidden="1" customHeight="1" x14ac:dyDescent="0.2">
      <c r="A162" s="91" t="s">
        <v>520</v>
      </c>
      <c r="B162" s="298" t="s">
        <v>761</v>
      </c>
      <c r="C162" s="169" t="s">
        <v>880</v>
      </c>
      <c r="D162" s="287" t="s">
        <v>881</v>
      </c>
      <c r="E162" s="222"/>
      <c r="F162" s="287" t="s">
        <v>382</v>
      </c>
      <c r="G162" s="59"/>
      <c r="H162" s="59"/>
      <c r="I162" s="147"/>
      <c r="J162" s="59"/>
      <c r="K162" s="260">
        <v>2821700</v>
      </c>
      <c r="L162" s="260"/>
      <c r="M162" s="260"/>
      <c r="N162" s="260"/>
      <c r="O162" s="260"/>
      <c r="P162" s="260"/>
      <c r="Q162" s="260"/>
      <c r="R162" s="158"/>
    </row>
    <row r="163" spans="1:18" ht="15.75" hidden="1" customHeight="1" x14ac:dyDescent="0.2">
      <c r="A163" s="91" t="s">
        <v>520</v>
      </c>
      <c r="B163" s="298" t="s">
        <v>761</v>
      </c>
      <c r="C163" s="169" t="s">
        <v>882</v>
      </c>
      <c r="D163" s="287" t="s">
        <v>881</v>
      </c>
      <c r="E163" s="222"/>
      <c r="F163" s="287" t="s">
        <v>382</v>
      </c>
      <c r="G163" s="59"/>
      <c r="H163" s="59"/>
      <c r="I163" s="147"/>
      <c r="J163" s="59"/>
      <c r="K163" s="260">
        <v>9928600</v>
      </c>
      <c r="L163" s="260"/>
      <c r="M163" s="260"/>
      <c r="N163" s="260"/>
      <c r="O163" s="260"/>
      <c r="P163" s="260"/>
      <c r="Q163" s="260"/>
      <c r="R163" s="158"/>
    </row>
    <row r="164" spans="1:18" s="271" customFormat="1" ht="15.75" hidden="1" customHeight="1" x14ac:dyDescent="0.2">
      <c r="A164" s="265" t="s">
        <v>520</v>
      </c>
      <c r="B164" s="301" t="s">
        <v>761</v>
      </c>
      <c r="C164" s="266" t="s">
        <v>883</v>
      </c>
      <c r="D164" s="290" t="s">
        <v>881</v>
      </c>
      <c r="E164" s="267"/>
      <c r="F164" s="287" t="s">
        <v>382</v>
      </c>
      <c r="G164" s="268"/>
      <c r="H164" s="268"/>
      <c r="I164" s="269"/>
      <c r="J164" s="268"/>
      <c r="K164" s="270">
        <v>3844400</v>
      </c>
      <c r="L164" s="270"/>
      <c r="M164" s="270"/>
      <c r="N164" s="270"/>
      <c r="O164" s="270"/>
      <c r="P164" s="270"/>
      <c r="Q164" s="270"/>
      <c r="R164" s="344"/>
    </row>
    <row r="165" spans="1:18" ht="15.75" hidden="1" customHeight="1" x14ac:dyDescent="0.2">
      <c r="A165" s="91" t="s">
        <v>520</v>
      </c>
      <c r="B165" s="298" t="s">
        <v>761</v>
      </c>
      <c r="C165" s="169" t="s">
        <v>883</v>
      </c>
      <c r="D165" s="287" t="s">
        <v>884</v>
      </c>
      <c r="E165" s="222"/>
      <c r="F165" s="287" t="s">
        <v>368</v>
      </c>
      <c r="G165" s="59"/>
      <c r="H165" s="59"/>
      <c r="I165" s="147"/>
      <c r="J165" s="59"/>
      <c r="K165" s="260">
        <v>96100</v>
      </c>
      <c r="L165" s="260"/>
      <c r="M165" s="260"/>
      <c r="N165" s="260"/>
      <c r="O165" s="260"/>
      <c r="P165" s="260"/>
      <c r="Q165" s="260"/>
      <c r="R165" s="158"/>
    </row>
    <row r="166" spans="1:18" ht="15.75" hidden="1" customHeight="1" x14ac:dyDescent="0.2">
      <c r="A166" s="91" t="s">
        <v>520</v>
      </c>
      <c r="B166" s="298" t="s">
        <v>761</v>
      </c>
      <c r="C166" s="169" t="s">
        <v>885</v>
      </c>
      <c r="D166" s="287" t="s">
        <v>881</v>
      </c>
      <c r="E166" s="222"/>
      <c r="F166" s="287" t="s">
        <v>382</v>
      </c>
      <c r="G166" s="59"/>
      <c r="H166" s="59"/>
      <c r="I166" s="147"/>
      <c r="J166" s="59"/>
      <c r="K166" s="260">
        <v>37827700</v>
      </c>
      <c r="L166" s="260"/>
      <c r="M166" s="260"/>
      <c r="N166" s="260"/>
      <c r="O166" s="260"/>
      <c r="P166" s="260"/>
      <c r="Q166" s="260"/>
      <c r="R166" s="158"/>
    </row>
    <row r="167" spans="1:18" ht="15.75" hidden="1" customHeight="1" x14ac:dyDescent="0.2">
      <c r="A167" s="91" t="s">
        <v>520</v>
      </c>
      <c r="B167" s="298" t="s">
        <v>761</v>
      </c>
      <c r="C167" s="169">
        <v>140613</v>
      </c>
      <c r="D167" s="287" t="s">
        <v>886</v>
      </c>
      <c r="E167" s="222"/>
      <c r="F167" s="287" t="s">
        <v>382</v>
      </c>
      <c r="G167" s="59"/>
      <c r="H167" s="59"/>
      <c r="I167" s="147"/>
      <c r="J167" s="59"/>
      <c r="K167" s="260">
        <v>1</v>
      </c>
      <c r="L167" s="260"/>
      <c r="M167" s="260"/>
      <c r="N167" s="260"/>
      <c r="O167" s="260"/>
      <c r="P167" s="260"/>
      <c r="Q167" s="260"/>
      <c r="R167" s="158"/>
    </row>
    <row r="168" spans="1:18" ht="15.75" hidden="1" customHeight="1" x14ac:dyDescent="0.2">
      <c r="A168" s="91" t="s">
        <v>520</v>
      </c>
      <c r="B168" s="298" t="s">
        <v>761</v>
      </c>
      <c r="C168" s="169" t="s">
        <v>887</v>
      </c>
      <c r="D168" s="293" t="s">
        <v>888</v>
      </c>
      <c r="E168" s="222"/>
      <c r="F168" s="287" t="s">
        <v>382</v>
      </c>
      <c r="G168" s="59"/>
      <c r="H168" s="59"/>
      <c r="I168" s="147"/>
      <c r="J168" s="59"/>
      <c r="K168" s="260">
        <v>16025773</v>
      </c>
      <c r="L168" s="260"/>
      <c r="M168" s="260"/>
      <c r="N168" s="260"/>
      <c r="O168" s="260"/>
      <c r="P168" s="260"/>
      <c r="Q168" s="260"/>
      <c r="R168" s="158"/>
    </row>
    <row r="169" spans="1:18" ht="15.75" hidden="1" customHeight="1" x14ac:dyDescent="0.2">
      <c r="A169" s="91" t="s">
        <v>520</v>
      </c>
      <c r="B169" s="298" t="s">
        <v>761</v>
      </c>
      <c r="C169" s="169" t="s">
        <v>889</v>
      </c>
      <c r="D169" s="293" t="s">
        <v>888</v>
      </c>
      <c r="E169" s="222"/>
      <c r="F169" s="287" t="s">
        <v>382</v>
      </c>
      <c r="G169" s="59"/>
      <c r="H169" s="59"/>
      <c r="I169" s="147"/>
      <c r="J169" s="59"/>
      <c r="K169" s="260">
        <v>24000000</v>
      </c>
      <c r="L169" s="260"/>
      <c r="M169" s="260"/>
      <c r="N169" s="260"/>
      <c r="O169" s="260"/>
      <c r="P169" s="260"/>
      <c r="Q169" s="260"/>
      <c r="R169" s="158"/>
    </row>
    <row r="170" spans="1:18" s="330" customFormat="1" ht="15.75" customHeight="1" x14ac:dyDescent="0.2">
      <c r="A170" s="91"/>
      <c r="B170" s="298"/>
      <c r="C170" s="383" t="s">
        <v>919</v>
      </c>
      <c r="D170" s="384" t="s">
        <v>900</v>
      </c>
      <c r="E170" s="222"/>
      <c r="F170" s="354" t="s">
        <v>601</v>
      </c>
      <c r="G170" s="59"/>
      <c r="H170" s="59"/>
      <c r="I170" s="147"/>
      <c r="J170" s="59"/>
      <c r="K170" s="376"/>
      <c r="L170" s="260"/>
      <c r="M170" s="260"/>
      <c r="N170" s="376"/>
      <c r="O170" s="385" t="s">
        <v>901</v>
      </c>
      <c r="P170" s="386">
        <v>371970657</v>
      </c>
      <c r="Q170" s="385" t="s">
        <v>899</v>
      </c>
      <c r="R170" s="346"/>
    </row>
    <row r="171" spans="1:18" s="330" customFormat="1" ht="15.75" customHeight="1" x14ac:dyDescent="0.2">
      <c r="A171" s="91"/>
      <c r="B171" s="298"/>
      <c r="C171" s="383" t="s">
        <v>913</v>
      </c>
      <c r="D171" s="384" t="s">
        <v>914</v>
      </c>
      <c r="E171" s="222"/>
      <c r="F171" s="354" t="s">
        <v>915</v>
      </c>
      <c r="G171" s="59"/>
      <c r="H171" s="59"/>
      <c r="I171" s="147"/>
      <c r="J171" s="59"/>
      <c r="K171" s="376"/>
      <c r="L171" s="260"/>
      <c r="M171" s="260"/>
      <c r="N171" s="376"/>
      <c r="O171" s="385"/>
      <c r="P171" s="386">
        <v>441022513</v>
      </c>
      <c r="Q171" s="385" t="s">
        <v>899</v>
      </c>
      <c r="R171" s="346"/>
    </row>
    <row r="172" spans="1:18" s="330" customFormat="1" ht="15.75" customHeight="1" x14ac:dyDescent="0.2">
      <c r="A172" s="91"/>
      <c r="B172" s="298"/>
      <c r="C172" s="383" t="s">
        <v>916</v>
      </c>
      <c r="D172" s="384" t="s">
        <v>917</v>
      </c>
      <c r="E172" s="222"/>
      <c r="F172" s="354" t="s">
        <v>539</v>
      </c>
      <c r="G172" s="59"/>
      <c r="H172" s="59"/>
      <c r="I172" s="147"/>
      <c r="J172" s="59"/>
      <c r="K172" s="376"/>
      <c r="L172" s="260"/>
      <c r="M172" s="260"/>
      <c r="N172" s="376"/>
      <c r="O172" s="385"/>
      <c r="P172" s="386">
        <v>83699657</v>
      </c>
      <c r="Q172" s="385" t="s">
        <v>899</v>
      </c>
      <c r="R172" s="346"/>
    </row>
    <row r="173" spans="1:18" s="330" customFormat="1" ht="15.75" customHeight="1" x14ac:dyDescent="0.2">
      <c r="A173" s="91"/>
      <c r="B173" s="298"/>
      <c r="C173" s="383" t="s">
        <v>623</v>
      </c>
      <c r="D173" s="384" t="s">
        <v>918</v>
      </c>
      <c r="E173" s="222"/>
      <c r="F173" s="354" t="s">
        <v>625</v>
      </c>
      <c r="G173" s="59"/>
      <c r="H173" s="59"/>
      <c r="I173" s="147"/>
      <c r="J173" s="59"/>
      <c r="K173" s="376"/>
      <c r="L173" s="260"/>
      <c r="M173" s="260"/>
      <c r="N173" s="376"/>
      <c r="O173" s="385"/>
      <c r="P173" s="386">
        <v>78544600</v>
      </c>
      <c r="Q173" s="385" t="s">
        <v>902</v>
      </c>
      <c r="R173" s="346"/>
    </row>
    <row r="174" spans="1:18" s="331" customFormat="1" ht="15.75" customHeight="1" x14ac:dyDescent="0.2">
      <c r="A174" s="91"/>
      <c r="B174" s="298"/>
      <c r="C174" s="430" t="s">
        <v>679</v>
      </c>
      <c r="D174" s="431" t="s">
        <v>855</v>
      </c>
      <c r="E174" s="329" t="s">
        <v>681</v>
      </c>
      <c r="F174" s="431" t="s">
        <v>681</v>
      </c>
      <c r="G174" s="59"/>
      <c r="H174" s="59"/>
      <c r="I174" s="147"/>
      <c r="J174" s="59"/>
      <c r="K174" s="432"/>
      <c r="L174" s="260"/>
      <c r="M174" s="260"/>
      <c r="N174" s="432"/>
      <c r="O174" s="433"/>
      <c r="P174" s="434">
        <v>42943000</v>
      </c>
      <c r="Q174" s="433" t="s">
        <v>899</v>
      </c>
      <c r="R174" s="346"/>
    </row>
    <row r="175" spans="1:18" s="426" customFormat="1" ht="15.75" customHeight="1" x14ac:dyDescent="0.2">
      <c r="A175" s="91"/>
      <c r="B175" s="298"/>
      <c r="C175" s="425" t="s">
        <v>753</v>
      </c>
      <c r="D175" s="425" t="s">
        <v>729</v>
      </c>
      <c r="E175" s="427"/>
      <c r="F175" s="425" t="s">
        <v>923</v>
      </c>
      <c r="G175" s="428"/>
      <c r="H175" s="59"/>
      <c r="I175" s="147"/>
      <c r="J175" s="59"/>
      <c r="K175" s="425"/>
      <c r="L175" s="429"/>
      <c r="M175" s="260"/>
      <c r="N175" s="425"/>
      <c r="O175" s="425"/>
      <c r="P175" s="442">
        <v>1240000</v>
      </c>
      <c r="Q175" s="425"/>
    </row>
    <row r="176" spans="1:18" s="445" customFormat="1" ht="15.75" customHeight="1" x14ac:dyDescent="0.2">
      <c r="A176" s="91"/>
      <c r="B176" s="298"/>
      <c r="C176" s="443"/>
      <c r="D176" s="443" t="s">
        <v>926</v>
      </c>
      <c r="E176" s="427"/>
      <c r="F176" s="443"/>
      <c r="G176" s="428"/>
      <c r="H176" s="59"/>
      <c r="I176" s="147"/>
      <c r="J176" s="59"/>
      <c r="K176" s="443"/>
      <c r="L176" s="429"/>
      <c r="M176" s="260"/>
      <c r="N176" s="443"/>
      <c r="O176" s="443"/>
      <c r="P176" s="444">
        <v>2133573254</v>
      </c>
      <c r="Q176" s="443"/>
    </row>
    <row r="177" spans="1:18" s="426" customFormat="1" ht="15.75" customHeight="1" x14ac:dyDescent="0.2">
      <c r="A177" s="91"/>
      <c r="B177" s="298"/>
      <c r="C177" s="425"/>
      <c r="D177" s="425" t="s">
        <v>852</v>
      </c>
      <c r="E177" s="427"/>
      <c r="F177" s="425"/>
      <c r="G177" s="428"/>
      <c r="H177" s="59"/>
      <c r="I177" s="147"/>
      <c r="J177" s="59"/>
      <c r="K177" s="425"/>
      <c r="L177" s="429"/>
      <c r="M177" s="260"/>
      <c r="N177" s="425"/>
      <c r="O177" s="425"/>
      <c r="P177" s="442"/>
      <c r="Q177" s="425"/>
    </row>
    <row r="178" spans="1:18" s="426" customFormat="1" ht="15.75" customHeight="1" x14ac:dyDescent="0.2">
      <c r="A178" s="91"/>
      <c r="B178" s="298"/>
      <c r="C178" s="425"/>
      <c r="D178" s="425" t="s">
        <v>929</v>
      </c>
      <c r="E178" s="427"/>
      <c r="F178" s="425"/>
      <c r="G178" s="428"/>
      <c r="H178" s="59"/>
      <c r="I178" s="147"/>
      <c r="J178" s="59"/>
      <c r="K178" s="425"/>
      <c r="L178" s="429"/>
      <c r="M178" s="260"/>
      <c r="N178" s="425"/>
      <c r="O178" s="425"/>
      <c r="Q178" s="425"/>
    </row>
    <row r="179" spans="1:18" s="426" customFormat="1" ht="15.75" customHeight="1" x14ac:dyDescent="0.2">
      <c r="A179" s="91"/>
      <c r="B179" s="298"/>
      <c r="C179" s="425"/>
      <c r="D179" s="425" t="s">
        <v>928</v>
      </c>
      <c r="E179" s="427"/>
      <c r="F179" s="425"/>
      <c r="G179" s="428"/>
      <c r="H179" s="59"/>
      <c r="I179" s="147"/>
      <c r="J179" s="59"/>
      <c r="K179" s="425"/>
      <c r="L179" s="429"/>
      <c r="M179" s="260"/>
      <c r="N179" s="425"/>
      <c r="O179" s="425"/>
      <c r="P179" s="442">
        <v>1409185148</v>
      </c>
      <c r="Q179" s="425"/>
    </row>
    <row r="180" spans="1:18" s="426" customFormat="1" ht="15.75" customHeight="1" x14ac:dyDescent="0.2">
      <c r="A180" s="91"/>
      <c r="B180" s="298"/>
      <c r="C180" s="425"/>
      <c r="D180" s="425" t="s">
        <v>927</v>
      </c>
      <c r="E180" s="427"/>
      <c r="F180" s="425"/>
      <c r="G180" s="428"/>
      <c r="H180" s="59"/>
      <c r="I180" s="147"/>
      <c r="J180" s="59"/>
      <c r="K180" s="425"/>
      <c r="L180" s="429"/>
      <c r="M180" s="260"/>
      <c r="N180" s="425"/>
      <c r="O180" s="425"/>
      <c r="P180" s="442">
        <v>1160000000</v>
      </c>
      <c r="Q180" s="425"/>
    </row>
    <row r="181" spans="1:18" ht="15.75" customHeight="1" x14ac:dyDescent="0.2">
      <c r="A181" s="91" t="s">
        <v>520</v>
      </c>
      <c r="B181" s="300" t="s">
        <v>761</v>
      </c>
      <c r="C181" s="435"/>
      <c r="D181" s="436"/>
      <c r="E181" s="244"/>
      <c r="F181" s="436"/>
      <c r="G181" s="94"/>
      <c r="H181" s="92"/>
      <c r="I181" s="279"/>
      <c r="J181" s="92"/>
      <c r="K181" s="437"/>
      <c r="L181" s="96">
        <f>SUM(L116:L169)</f>
        <v>0</v>
      </c>
      <c r="M181" s="96">
        <f>SUM(M116:M169)</f>
        <v>290910653</v>
      </c>
      <c r="N181" s="438">
        <f>SUM(N3:N169)</f>
        <v>1160436676</v>
      </c>
      <c r="O181" s="439">
        <f>SUBTOTAL(9,O5:O169)</f>
        <v>2911156288</v>
      </c>
      <c r="P181" s="440">
        <f>SUBTOTAL(9,P5:P180)</f>
        <v>7007834885</v>
      </c>
      <c r="Q181" s="441"/>
      <c r="R181" s="343"/>
    </row>
    <row r="182" spans="1:18" ht="15.75" hidden="1" customHeight="1" x14ac:dyDescent="0.2">
      <c r="A182" s="91" t="s">
        <v>520</v>
      </c>
      <c r="B182" s="300" t="s">
        <v>521</v>
      </c>
      <c r="C182" s="307"/>
      <c r="D182" s="289" t="s">
        <v>892</v>
      </c>
      <c r="E182" s="244"/>
      <c r="F182" s="289" t="s">
        <v>893</v>
      </c>
      <c r="G182" s="94"/>
      <c r="H182" s="92"/>
      <c r="I182" s="279"/>
      <c r="J182" s="92"/>
      <c r="K182" s="308"/>
      <c r="L182" s="96">
        <f>SUM(L64:L115)</f>
        <v>0</v>
      </c>
      <c r="M182" s="96">
        <f t="shared" ref="M182" si="0">SUM(M64:M115)</f>
        <v>740687740.20000005</v>
      </c>
      <c r="N182" s="96"/>
      <c r="O182" s="306"/>
      <c r="P182" s="336"/>
      <c r="Q182" s="306"/>
      <c r="R182" s="347"/>
    </row>
    <row r="183" spans="1:18" ht="28.5" customHeight="1" x14ac:dyDescent="0.2">
      <c r="C183" s="387"/>
      <c r="D183" s="388"/>
      <c r="F183" s="388"/>
      <c r="K183" s="389"/>
      <c r="N183" s="389"/>
      <c r="O183" s="391"/>
      <c r="P183" s="449">
        <v>7736610958</v>
      </c>
      <c r="Q183" s="392" t="s">
        <v>921</v>
      </c>
    </row>
    <row r="184" spans="1:18" ht="28.5" customHeight="1" x14ac:dyDescent="0.2">
      <c r="C184" s="387"/>
      <c r="D184" s="388"/>
      <c r="F184" s="388"/>
      <c r="K184" s="389"/>
      <c r="N184" s="389"/>
      <c r="O184" s="391"/>
      <c r="P184" s="393">
        <f>P183-P181</f>
        <v>728776073</v>
      </c>
      <c r="Q184" s="392" t="s">
        <v>922</v>
      </c>
    </row>
    <row r="185" spans="1:18" ht="28.5" customHeight="1" x14ac:dyDescent="0.2">
      <c r="C185" s="387"/>
      <c r="D185" s="388"/>
      <c r="F185" s="388"/>
      <c r="K185" s="390"/>
      <c r="L185" s="304">
        <v>334627765</v>
      </c>
      <c r="N185" s="389"/>
      <c r="O185" s="391"/>
      <c r="P185" s="394"/>
      <c r="Q185" s="392"/>
    </row>
    <row r="186" spans="1:18" ht="28.5" customHeight="1" x14ac:dyDescent="0.2">
      <c r="C186" s="387"/>
      <c r="D186" s="388"/>
      <c r="F186" s="388"/>
      <c r="K186" s="390"/>
      <c r="L186" s="304">
        <v>15121617</v>
      </c>
      <c r="N186" s="389"/>
      <c r="O186" s="391"/>
      <c r="P186" s="394"/>
      <c r="Q186" s="392"/>
    </row>
    <row r="189" spans="1:18" ht="28.5" customHeight="1" x14ac:dyDescent="0.2">
      <c r="K189" s="334"/>
      <c r="L189" s="309">
        <v>334627765</v>
      </c>
    </row>
    <row r="190" spans="1:18" ht="28.5" customHeight="1" x14ac:dyDescent="0.2">
      <c r="K190" s="334"/>
      <c r="L190" s="309">
        <v>15121617</v>
      </c>
    </row>
  </sheetData>
  <autoFilter ref="A2:Q182" xr:uid="{00000000-0009-0000-0000-000003000000}">
    <filterColumn colId="14">
      <filters>
        <filter val="$11.735.875"/>
        <filter val="$11.937.177"/>
        <filter val="$113.952.786"/>
        <filter val="$12.500.000"/>
        <filter val="$13.286.000"/>
        <filter val="$142.195.000"/>
        <filter val="$162.060.705"/>
        <filter val="$17.831.992"/>
        <filter val="$173.384.600"/>
        <filter val="$179.063.000"/>
        <filter val="$180.000.000"/>
        <filter val="$188.551.752"/>
        <filter val="$2.500.000"/>
        <filter val="$250.448.270"/>
        <filter val="$269.141.593"/>
        <filter val="$28.153.400"/>
        <filter val="$3.184.440"/>
        <filter val="$3.581.660.139"/>
        <filter val="$322.000.000"/>
        <filter val="$38.000.000"/>
        <filter val="$387.840.071"/>
        <filter val="$480.000.000"/>
        <filter val="$50.000.000"/>
        <filter val="$57.926.100"/>
        <filter val="$6.417.685"/>
        <filter val="$63.766.946"/>
        <filter val="$7.865.657"/>
        <filter val="$80.000.000"/>
        <filter val="$87.712.034"/>
        <filter val="$9.558.800"/>
        <filter val="$94.590.675"/>
        <filter val="$98.055.581"/>
      </filters>
    </filterColumn>
  </autoFilter>
  <mergeCells count="8">
    <mergeCell ref="C95:C96"/>
    <mergeCell ref="D95:D96"/>
    <mergeCell ref="C83:C84"/>
    <mergeCell ref="D83:D84"/>
    <mergeCell ref="C85:C86"/>
    <mergeCell ref="D85:D86"/>
    <mergeCell ref="C90:C92"/>
    <mergeCell ref="D90:D92"/>
  </mergeCells>
  <hyperlinks>
    <hyperlink ref="G3" r:id="rId1" display="https://www.secop.gov.co/CO1ContractsManagement/Tendering/ProcurementContractEdit/View?docUniqueIdentifier=CO1.PCCNTR.6572554&amp;prevCtxUrl=https%3a%2f%2fwww.secop.gov.co%3a443%2fCO1ContractsManagement%2fTendering%2fProcurementContractManagement%2fIndex&amp;prevCtxLbl=Contratos+" xr:uid="{13AC5C10-C628-444C-89C8-963FE300DD40}"/>
    <hyperlink ref="G4" r:id="rId2" xr:uid="{E40F8090-5BA6-4BD0-902F-FDF0A50327F8}"/>
    <hyperlink ref="G37" r:id="rId3" xr:uid="{C60B96B8-B11C-4B1E-B364-4D8B07496143}"/>
    <hyperlink ref="G38" r:id="rId4" display="https://www.secop.gov.co/CO1ContractsManagement/Tendering/ProcurementContractEdit/View?docUniqueIdentifier=CO1.PCCNTR.8395051&amp;prevCtxUrl=https%3a%2f%2fwww.secop.gov.co%3a443%2fCO1ContractsManagement%2fTendering%2fProcurementContractManagement%2fIndex&amp;prevCtxLbl=Contratos+" xr:uid="{437FCC3C-AA45-4F08-9EB1-71C3E3CC321A}"/>
    <hyperlink ref="G36" r:id="rId5" xr:uid="{3E5A1F40-7D88-4103-B6BB-B374C0FE84FF}"/>
    <hyperlink ref="G6" r:id="rId6" display="https://www.secop.gov.co/CO1ContractsManagement/Tendering/ProcurementContractEdit/View?docUniqueIdentifier=CO1.PCCNTR.6559910&amp;prevCtxUrl=https%3a%2f%2fwww.secop.gov.co%3a443%2fCO1ContractsManagement%2fTendering%2fProcurementContractManagement%2fIndex&amp;prevCtxLbl=Contratos+" xr:uid="{DAA09E58-399A-42DB-8E77-0867E0F75D7C}"/>
    <hyperlink ref="G7" r:id="rId7" display="https://www.secop.gov.co/CO1ContractsManagement/Tendering/ProcurementContractEdit/View?docUniqueIdentifier=CO1.PCCNTR.5682503&amp;prevCtxUrl=https%3a%2f%2fwww.secop.gov.co%3a443%2fCO1ContractsManagement%2fTendering%2fProcurementContractManagement%2fIndex&amp;prevCtxLbl=Contratos+" xr:uid="{AF741D4D-8B84-4EB3-966D-F96B7BC8D4CE}"/>
    <hyperlink ref="G8" r:id="rId8" display="https://www.secop.gov.co/CO1ContractsManagement/Tendering/ProcurementContractEdit/View?docUniqueIdentifier=CO1.PCCNTR.7168715&amp;prevCtxUrl=https%3a%2f%2fwww.secop.gov.co%3a443%2fCO1ContractsManagement%2fTendering%2fProcurementContractManagement%2fIndex&amp;prevCtxLbl=Contratos+" xr:uid="{F3BD666E-A3CE-4E64-9D4C-9FBE15F743D2}"/>
    <hyperlink ref="G9" r:id="rId9" display="https://www.secop.gov.co/CO1ContractsManagement/Tendering/ProcurementContractEdit/View?docUniqueIdentifier=CO1.PCCNTR.4865483&amp;prevCtxUrl=https%3a%2f%2fwww.secop.gov.co%3a443%2fCO1ContractsManagement%2fTendering%2fProcurementContractManagement%2fIndex&amp;prevCtxLbl=Contratos+" xr:uid="{6D1307EA-814C-4CE8-9402-C6C172199F95}"/>
    <hyperlink ref="G10" r:id="rId10" display="https://www.secop.gov.co/CO1ContractsManagement/Tendering/ProcurementContractEdit/View?docUniqueIdentifier=CO1.PCCNTR.6429159&amp;prevCtxUrl=https%3a%2f%2fwww.secop.gov.co%3a443%2fCO1ContractsManagement%2fTendering%2fProcurementContractManagement%2fIndex&amp;prevCtxLbl=Contratos+" xr:uid="{E91BD7BE-F8D2-4D6F-8607-A993CA955831}"/>
    <hyperlink ref="G11" r:id="rId11" display="https://www.secop.gov.co/CO1ContractsManagement/Tendering/ProcurementContractEdit/View?docUniqueIdentifier=CO1.PCCNTR.4885035&amp;prevCtxUrl=https%3a%2f%2fwww.secop.gov.co%3a443%2fCO1ContractsManagement%2fTendering%2fProcurementContractManagement%2fIndex&amp;prevCtxLbl=Contratos+" xr:uid="{F9221772-E27C-4EF5-ADED-251E4899E2F5}"/>
    <hyperlink ref="G12" r:id="rId12" display="https://www.secop.gov.co/CO1ContractsManagement/Tendering/ProcurementContractEdit/View?docUniqueIdentifier=CO1.PCCNTR.6147719&amp;prevCtxUrl=https%3a%2f%2fwww.secop.gov.co%3a443%2fCO1ContractsManagement%2fTendering%2fProcurementContractManagement%2fIndex&amp;prevCtxLbl=Contratos+" xr:uid="{C0DE5101-E0AC-413E-81AA-2C0AC7AF26E4}"/>
    <hyperlink ref="G13" r:id="rId13" display="https://www.secop.gov.co/CO1BusinessLine/Tendering/ProcedureEdit/View?docUniqueIdentifier=CO1.REQ.6249651&amp;prevCtxUrl=https%3a%2f%2fwww.secop.gov.co%2fCO1BusinessLine%2fTendering%2fBuyerDossierWorkspace%2fIndex%3fprocedureProfileType%3dCCE-11-Procedimiento_Publicidad%26createDateFrom%3d01%2f01%2f2024+06%3a24%3a00%26createDateTo%3d31%2f12%2f2024+15%3a24%3a00%26filteringState%3d2%26sortingState%3dLastModifiedDESC%26showAdvancedSearch%3dTrue%26showAdvancedSearchFields%3dTrue%26advSrchFolderCode%3dALL%26selectedDossier%3dCO1.BDOS.6127719%26selectedRequest%3dCO1.REQ.6249651%26&amp;prevCtxLbl=Procesos+de+la+Entidad+Estatal" xr:uid="{F3485905-F703-4FCB-978B-4B1BEA106DE9}"/>
    <hyperlink ref="G14" r:id="rId14" display="https://www.secop.gov.co/CO1BusinessLine/Tendering/ProcedureEdit/View?docUniqueIdentifier=CO1.REQ.4441570&amp;prevCtxUrl=https%3a%2f%2fwww.secop.gov.co%2fCO1BusinessLine%2fTendering%2fBuyerDossierWorkspace%2fIndex%3fprocedureProfileType%3dCCE-11-Procedimiento_Publicidad%26createDateFrom%3d01%2f01%2f2023+15%3a46%3a00%26createDateTo%3d31%2f12%2f2023+15%3a46%3a00%26filteringState%3d2%26sortingState%3dLastModifiedDESC%26showAdvancedSearch%3dTrue%26showAdvancedSearchFields%3dTrue%26advSrchFolderCode%3dALL%26selectedDossier%3dCO1.BDOS.4341052%26selectedRequest%3dCO1.REQ.4441570%26&amp;prevCtxLbl=Procesos+de+la+Entidad+Estatal" xr:uid="{0A20E28C-EC62-484E-95B9-7B627E1CBDB0}"/>
    <hyperlink ref="G15" r:id="rId15" display="https://www.secop.gov.co/CO1ContractsManagement/Tendering/ProcurementContractEdit/View?docUniqueIdentifier=CO1.PCCNTR.6563726&amp;prevCtxUrl=https%3a%2f%2fwww.secop.gov.co%3a443%2fCO1ContractsManagement%2fTendering%2fProcurementContractManagement%2fIndex&amp;prevCtxLbl=Contratos+" xr:uid="{2D9590CF-5E18-4D59-A889-5286A228EC5F}"/>
    <hyperlink ref="G16" r:id="rId16" display="https://www.secop.gov.co/CO1ContractsManagement/Tendering/ProcurementContractEdit/View?docUniqueIdentifier=CO1.PCCNTR.1208624&amp;prevCtxUrl=https%3a%2f%2fwww.secop.gov.co%3a443%2fCO1ContractsManagement%2fTendering%2fProcurementContractManagement%2fIndex&amp;prevCtxLbl=Contratos+" xr:uid="{9A8D1010-7BDD-49A9-AA88-65F219778460}"/>
    <hyperlink ref="G18" r:id="rId17" display="https://www.secop.gov.co/CO1ContractsManagement/Tendering/ProcurementContractEdit/View?docUniqueIdentifier=CO1.PCCNTR.1832428&amp;prevCtxUrl=https%3a%2f%2fwww.secop.gov.co%3a443%2fCO1ContractsManagement%2fTendering%2fProcurementContractManagement%2fIndex&amp;prevCtxLbl=Contratos+" xr:uid="{490301E2-7193-46C7-92FC-E70A2D6C86A6}"/>
    <hyperlink ref="G19" r:id="rId18" display="https://www.secop.gov.co/CO1ContractsManagement/Tendering/ProcurementContractEdit/View?docUniqueIdentifier=CO1.PCCNTR.2416418&amp;prevCtxUrl=https%3a%2f%2fwww.secop.gov.co%3a443%2fCO1ContractsManagement%2fTendering%2fProcurementContractManagement%2fIndex&amp;prevCtxLbl=Contratos+" xr:uid="{B71C373E-D1D9-455F-A2A6-2873499600EB}"/>
    <hyperlink ref="G21" r:id="rId19" display="https://www.secop.gov.co/CO1ContractsManagement/Tendering/ProcurementContractEdit/View?docUniqueIdentifier=CO1.PCCNTR.3585834&amp;prevCtxUrl=https%3a%2f%2fwww.secop.gov.co%3a443%2fCO1ContractsManagement%2fTendering%2fProcurementContractManagement%2fIndex&amp;prevCtxLbl=Contratos+" xr:uid="{CD621D0B-5B86-4AFD-8580-FADD6259969F}"/>
    <hyperlink ref="G22" r:id="rId20" display="https://www.secop.gov.co/CO1ContractsManagement/Tendering/ProcurementContractEdit/View?docUniqueIdentifier=CO1.PCCNTR.2381554&amp;prevCtxUrl=https%3a%2f%2fwww.secop.gov.co%3a443%2fCO1ContractsManagement%2fTendering%2fProcurementContractManagement%2fIndex&amp;prevCtxLbl=Contratos+" xr:uid="{AD33FACF-0052-48E0-AA29-42A7521B0676}"/>
    <hyperlink ref="G25" r:id="rId21" display="https://www.secop.gov.co/CO1ContractsManagement/Tendering/ProcurementContractEdit/View?docUniqueIdentifier=CO1.PCCNTR.3932139&amp;prevCtxUrl=https%3a%2f%2fwww.secop.gov.co%3a443%2fCO1ContractsManagement%2fTendering%2fProcurementContractManagement%2fIndex&amp;prevCtxLbl=Contratos+" xr:uid="{70441AEA-6685-453C-AFD2-65893F2251FA}"/>
    <hyperlink ref="G26" r:id="rId22" display="https://www.secop.gov.co/CO1ContractsManagement/Tendering/ProcurementContractEdit/View?docUniqueIdentifier=CO1.PCCNTR.5282329&amp;prevCtxUrl=https%3a%2f%2fwww.secop.gov.co%3a443%2fCO1ContractsManagement%2fTendering%2fProcurementContractManagement%2fIndex&amp;prevCtxLbl=Contratos+" xr:uid="{FC9F4018-E12F-4474-875E-5558722C7941}"/>
    <hyperlink ref="G30" r:id="rId23" display="https://www.secop.gov.co/CO1ContractsManagement/Tendering/ProcurementContractEdit/View?docUniqueIdentifier=CO1.PCCNTR.7176640&amp;prevCtxUrl=https%3a%2f%2fwww.secop.gov.co%3a443%2fCO1ContractsManagement%2fTendering%2fProcurementContractManagement%2fIndex&amp;prevCtxLbl=Contratos+" xr:uid="{DD6E6A1C-2809-4ED5-B823-263A9052629F}"/>
    <hyperlink ref="G57" r:id="rId24" display="https://www.secop.gov.co/CO1ContractsManagement/Tendering/ProcurementContractEdit/View?docUniqueIdentifier=CO1.PCCNTR.8496541&amp;prevCtxUrl=https%3a%2f%2fwww.secop.gov.co%3a443%2fCO1ContractsManagement%2fTendering%2fProcurementContractManagement%2fIndex&amp;prevCtxLbl=Contratos+" xr:uid="{7832ED0D-41A0-4DBC-BB13-3FCB4BE056F7}"/>
    <hyperlink ref="G31" r:id="rId25" display="https://www.secop.gov.co/CO1ContractsManagement/Tendering/ProcurementContractEdit/View?docUniqueIdentifier=CO1.PCCNTR.6654996&amp;prevCtxUrl=https%3a%2f%2fwww.secop.gov.co%3a443%2fCO1ContractsManagement%2fTendering%2fProcurementContractManagement%2fIndex&amp;prevCtxLbl=Contratos+" xr:uid="{046C5AC0-22E5-4ED7-913E-DD565317E73A}"/>
    <hyperlink ref="G49" r:id="rId26" display="https://www.secop.gov.co/CO1ContractsManagement/Tendering/ProcurementContractEdit/View?docUniqueIdentifier=CO1.PCCNTR.7834940&amp;prevCtxUrl=https%3a%2f%2fwww.secop.gov.co%3a443%2fCO1ContractsManagement%2fTendering%2fProcurementContractManagement%2fIndex&amp;prevCtxLbl=Contratos+" xr:uid="{CF3C2B53-E245-45C9-80B8-8CCC3EBE9C53}"/>
    <hyperlink ref="G55" r:id="rId27" display="https://www.secop.gov.co/CO1ContractsManagement/Tendering/ProcurementContractEdit/Update?ProfileName=CCE-06-Seleccion_Abreviada_Menor_Cuantia&amp;PPI=CO1.PPI.43391994&amp;DocUniqueName=ContratoDeCompra&amp;DocTypeName=NextWay.Entities.Marketplace.Tendering.ProcurementContract&amp;ProfileVersion=11&amp;DocUniqueIdentifier=CO1.PCCNTR.8689735&amp;prevCtxUrl=https%3a%2f%2fwww.secop.gov.co%3a443%2fCO1ContractsManagement%2fTendering%2fProcurementContractManagement%2fIndex&amp;prevCtxLbl=Contratos+" xr:uid="{1CF4A63F-9084-417C-A317-9D0424F4AB70}"/>
    <hyperlink ref="G56" r:id="rId28" display="https://www.secop.gov.co/CO1ContractsManagement/Tendering/ProcurementContractEdit/Update?ProfileName=CCE-06-Seleccion_Abreviada_Menor_Cuantia&amp;PPI=CO1.PPI.43391994&amp;DocUniqueName=ContratoDeCompra&amp;DocTypeName=NextWay.Entities.Marketplace.Tendering.ProcurementContract&amp;ProfileVersion=11&amp;DocUniqueIdentifier=CO1.PCCNTR.8689804&amp;prevCtxUrl=https%3a%2f%2fwww.secop.gov.co%3a443%2fCO1ContractsManagement%2fTendering%2fProcurementContractManagement%2fIndex&amp;prevCtxLbl=Contratos+" xr:uid="{BBE3882F-1FDB-49D4-BAD9-56A762AF4049}"/>
    <hyperlink ref="G34" r:id="rId29" xr:uid="{228ACFF4-2F89-4472-B5C4-72DBA0C2B1BC}"/>
    <hyperlink ref="G67" r:id="rId30" xr:uid="{D9B4DEAC-B0BE-49C1-9061-D6AF329F5500}"/>
    <hyperlink ref="G68" r:id="rId31" xr:uid="{22FCC9E6-CBC5-4CD3-B352-75FA1F74DF9D}"/>
    <hyperlink ref="G70" r:id="rId32" xr:uid="{8A771262-1D0C-4313-957D-5AD58465D498}"/>
    <hyperlink ref="G69" r:id="rId33" xr:uid="{DF619CCD-0A2C-4385-B8F2-0C0108FE6C7D}"/>
    <hyperlink ref="G71" r:id="rId34" xr:uid="{387E51D5-1032-47AB-A4DB-399F87527106}"/>
    <hyperlink ref="G72" r:id="rId35" xr:uid="{3507B85F-D825-4324-ABC7-D0F2451996B4}"/>
    <hyperlink ref="G73" r:id="rId36" xr:uid="{B9C5F7D4-AAEC-4A4D-8BF2-A39973ED4E1A}"/>
    <hyperlink ref="G74" r:id="rId37" xr:uid="{58F72CB4-A060-49F6-A7F3-82902B733AF8}"/>
    <hyperlink ref="G75" r:id="rId38" xr:uid="{D0837204-779D-47AC-AE14-789E6C6EFB6F}"/>
    <hyperlink ref="G76" r:id="rId39" xr:uid="{E06959C6-5EE9-464E-874A-488634D296F4}"/>
    <hyperlink ref="G77" r:id="rId40" xr:uid="{8C643514-3F34-4BE0-8E25-AD72DE5995C3}"/>
    <hyperlink ref="G78" r:id="rId41" xr:uid="{92AD1FBA-5681-400B-AAEA-CD15E632D3F3}"/>
    <hyperlink ref="G79" r:id="rId42" xr:uid="{9B953828-7B08-4A5C-93DF-77156D7BDF2A}"/>
    <hyperlink ref="G80" r:id="rId43" xr:uid="{103FBF91-FD2A-4149-839B-66DFDD028407}"/>
    <hyperlink ref="G109" r:id="rId44" xr:uid="{8CD99C0E-340B-4B12-A080-04676A0F66F9}"/>
    <hyperlink ref="G82" r:id="rId45" xr:uid="{D161EB24-A73F-4648-8748-CBD362C2BBDD}"/>
    <hyperlink ref="G88" r:id="rId46" xr:uid="{A59DC1DF-3CE6-4877-9874-59E3320C36EF}"/>
    <hyperlink ref="G144" r:id="rId47" xr:uid="{A63224BC-E450-4610-AF9D-2BA9E35B7472}"/>
    <hyperlink ref="G146" r:id="rId48" xr:uid="{33318500-17EF-4E72-B63D-723FAFBB5715}"/>
    <hyperlink ref="G84" r:id="rId49" xr:uid="{ED5FC29C-D432-4FFD-8AA5-3EEE4BDA078C}"/>
    <hyperlink ref="G83" r:id="rId50" xr:uid="{E355AE8F-6BF6-4795-8751-11F8A8C91B60}"/>
    <hyperlink ref="G85" r:id="rId51" xr:uid="{C5543976-EB72-4386-A423-7AD9E85F8BF4}"/>
    <hyperlink ref="G86" r:id="rId52" xr:uid="{1806E2E5-15FB-49C5-9EB5-73FADA923559}"/>
    <hyperlink ref="G87" r:id="rId53" xr:uid="{59B2AC6F-B645-4894-8497-8890F51054EC}"/>
    <hyperlink ref="G90" r:id="rId54" xr:uid="{4853EF2A-5ED0-4F60-B648-C99FD759E663}"/>
    <hyperlink ref="G91" r:id="rId55" xr:uid="{168BAFC4-80C0-499D-A258-92613833004F}"/>
    <hyperlink ref="G92" r:id="rId56" xr:uid="{F5CB9164-4C49-4872-902E-54DA931C3852}"/>
    <hyperlink ref="G94" r:id="rId57" xr:uid="{E6D3A58F-640E-44BF-89BB-6EA685E6E02B}"/>
    <hyperlink ref="G95" r:id="rId58" xr:uid="{99872516-24DF-4F07-8476-532DE3855576}"/>
    <hyperlink ref="G96" r:id="rId59" xr:uid="{69CF9514-222C-4298-A976-BF1EB1247F26}"/>
    <hyperlink ref="G97" r:id="rId60" xr:uid="{324713DB-F71B-42DB-972E-BFF73ABB6975}"/>
    <hyperlink ref="G111" r:id="rId61" xr:uid="{6BBF9105-CC4E-42FC-9B66-305F5DC3181F}"/>
    <hyperlink ref="G145" r:id="rId62" xr:uid="{1B8DBDCD-A618-4DDA-AEA9-6C7651009AF5}"/>
    <hyperlink ref="G28" r:id="rId63" display="https://www.secop.gov.co/CO1ContractsManagement/Tendering/ProcurementContractEdit/View?docUniqueIdentifier=CO1.PCCNTR.4938468&amp;prevCtxUrl=https%3a%2f%2fwww.secop.gov.co%3a443%2fCO1ContractsManagement%2fTendering%2fProcurementContractManagement%2fIndex&amp;prevCtxLbl=Contratos+" xr:uid="{A84E2111-EC6B-4820-BC90-AE8D4F8BC6AB}"/>
  </hyperlinks>
  <pageMargins left="0.7" right="0.7" top="0.75" bottom="0.75" header="0.3" footer="0.3"/>
  <pageSetup orientation="portrait"/>
  <legacyDrawing r:id="rId6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D8657FAA2606D4CBFE35D56BB8968E7" ma:contentTypeVersion="17" ma:contentTypeDescription="Crear nuevo documento." ma:contentTypeScope="" ma:versionID="0ee9eb2e7bd36d974f150673e0752a16">
  <xsd:schema xmlns:xsd="http://www.w3.org/2001/XMLSchema" xmlns:xs="http://www.w3.org/2001/XMLSchema" xmlns:p="http://schemas.microsoft.com/office/2006/metadata/properties" xmlns:ns3="c1c4a19f-aa6f-4d2a-abea-3f9d4c8db975" xmlns:ns4="71101764-52e6-4046-a670-d1cd05bd7a3f" targetNamespace="http://schemas.microsoft.com/office/2006/metadata/properties" ma:root="true" ma:fieldsID="594cfdc8da1aafe16d5386e8db587576" ns3:_="" ns4:_="">
    <xsd:import namespace="c1c4a19f-aa6f-4d2a-abea-3f9d4c8db975"/>
    <xsd:import namespace="71101764-52e6-4046-a670-d1cd05bd7a3f"/>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DateTaken" minOccurs="0"/>
                <xsd:element ref="ns3:MediaServiceGenerationTime" minOccurs="0"/>
                <xsd:element ref="ns3:MediaServiceEventHashCode" minOccurs="0"/>
                <xsd:element ref="ns3:MediaServiceLocation" minOccurs="0"/>
                <xsd:element ref="ns3:MediaLengthInSeconds" minOccurs="0"/>
                <xsd:element ref="ns3:_activity" minOccurs="0"/>
                <xsd:element ref="ns3:MediaServiceObjectDetectorVersions" minOccurs="0"/>
                <xsd:element ref="ns3:MediaServiceSearchProperties" minOccurs="0"/>
                <xsd:element ref="ns3:MediaServiceSystemTag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c4a19f-aa6f-4d2a-abea-3f9d4c8db975"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3" nillable="true" ma:displayName="MediaServiceAutoTags" ma:internalName="MediaServiceAutoTags"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activity" ma:index="20" nillable="true" ma:displayName="_activity" ma:hidden="true" ma:internalName="_activity">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1101764-52e6-4046-a670-d1cd05bd7a3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c1c4a19f-aa6f-4d2a-abea-3f9d4c8db975" xsi:nil="true"/>
  </documentManagement>
</p:properties>
</file>

<file path=customXml/itemProps1.xml><?xml version="1.0" encoding="utf-8"?>
<ds:datastoreItem xmlns:ds="http://schemas.openxmlformats.org/officeDocument/2006/customXml" ds:itemID="{11860617-A5E3-44AA-9305-8CC586C733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1c4a19f-aa6f-4d2a-abea-3f9d4c8db975"/>
    <ds:schemaRef ds:uri="71101764-52e6-4046-a670-d1cd05bd7a3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81FB9CF-9470-41DB-881E-545D2E8D3ECC}">
  <ds:schemaRefs>
    <ds:schemaRef ds:uri="http://schemas.microsoft.com/sharepoint/v3/contenttype/forms"/>
  </ds:schemaRefs>
</ds:datastoreItem>
</file>

<file path=customXml/itemProps3.xml><?xml version="1.0" encoding="utf-8"?>
<ds:datastoreItem xmlns:ds="http://schemas.openxmlformats.org/officeDocument/2006/customXml" ds:itemID="{7036358B-2BDA-4680-BB09-5BBF3CC07C87}">
  <ds:schemaRefs>
    <ds:schemaRef ds:uri="http://schemas.microsoft.com/office/2006/metadata/properties"/>
    <ds:schemaRef ds:uri="http://schemas.microsoft.com/office/infopath/2007/PartnerControls"/>
    <ds:schemaRef ds:uri="c1c4a19f-aa6f-4d2a-abea-3f9d4c8db975"/>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Programación</vt:lpstr>
      <vt:lpstr>Relación_Contratos_Func</vt:lpstr>
      <vt:lpstr>Contratos_Inversión</vt:lpstr>
      <vt:lpstr>Contratos_OBxpagar_anteriores</vt:lpstr>
      <vt:lpstr>Seguimiento </vt:lpstr>
      <vt:lpstr>Contratos_OBxpagar_anteriores!Print_Area</vt:lpstr>
      <vt:lpstr>'Seguimiento '!Print_Area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Heidi Vanessa Saray Guataquira</dc:creator>
  <cp:keywords/>
  <dc:description/>
  <cp:lastModifiedBy>Luisa Fernanda Malagon Gomez</cp:lastModifiedBy>
  <cp:revision/>
  <dcterms:created xsi:type="dcterms:W3CDTF">2025-12-02T14:54:21Z</dcterms:created>
  <dcterms:modified xsi:type="dcterms:W3CDTF">2026-05-04T22:45:46Z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0x0101001D8657FAA2606D4CBFE35D56BB8968E7</vt:lpwstr>
  </property>
</Properties>
</file>